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74\Հրավեր 20-74\ԱՃառյան 20 DISK\"/>
    </mc:Choice>
  </mc:AlternateContent>
  <bookViews>
    <workbookView xWindow="-120" yWindow="-120" windowWidth="29040" windowHeight="15840" tabRatio="852"/>
  </bookViews>
  <sheets>
    <sheet name="Cav-Nax (Tokos)" sheetId="62" r:id="rId1"/>
  </sheets>
  <definedNames>
    <definedName name="_xlnm.Print_Area" localSheetId="0">'Cav-Nax (Tokos)'!$A$1:$T$308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99" i="62" l="1"/>
  <c r="O298" i="62"/>
  <c r="O297" i="62"/>
  <c r="O296" i="62"/>
  <c r="Q296" i="62" s="1"/>
  <c r="R296" i="62" s="1"/>
  <c r="J296" i="62"/>
  <c r="F296" i="62" s="1"/>
  <c r="P296" i="62" s="1"/>
  <c r="H296" i="62"/>
  <c r="O295" i="62"/>
  <c r="O294" i="62"/>
  <c r="O293" i="62"/>
  <c r="Q292" i="62" s="1"/>
  <c r="R292" i="62" s="1"/>
  <c r="O292" i="62"/>
  <c r="J292" i="62"/>
  <c r="H292" i="62"/>
  <c r="O279" i="62"/>
  <c r="O278" i="62"/>
  <c r="O277" i="62"/>
  <c r="O276" i="62"/>
  <c r="Q276" i="62" s="1"/>
  <c r="R276" i="62" s="1"/>
  <c r="J276" i="62"/>
  <c r="H276" i="62"/>
  <c r="F276" i="62" s="1"/>
  <c r="P276" i="62" s="1"/>
  <c r="O275" i="62"/>
  <c r="O274" i="62"/>
  <c r="O273" i="62"/>
  <c r="O272" i="62"/>
  <c r="Q272" i="62" s="1"/>
  <c r="R272" i="62" s="1"/>
  <c r="F272" i="62" s="1"/>
  <c r="P272" i="62" s="1"/>
  <c r="J272" i="62"/>
  <c r="H272" i="62"/>
  <c r="O261" i="62"/>
  <c r="O260" i="62"/>
  <c r="O259" i="62"/>
  <c r="O258" i="62"/>
  <c r="Q258" i="62" s="1"/>
  <c r="R258" i="62" s="1"/>
  <c r="J258" i="62"/>
  <c r="H258" i="62"/>
  <c r="O257" i="62"/>
  <c r="O256" i="62"/>
  <c r="O255" i="62"/>
  <c r="O254" i="62"/>
  <c r="Q254" i="62" s="1"/>
  <c r="R254" i="62" s="1"/>
  <c r="F254" i="62" s="1"/>
  <c r="P254" i="62" s="1"/>
  <c r="J254" i="62"/>
  <c r="H254" i="62"/>
  <c r="O229" i="62"/>
  <c r="O228" i="62"/>
  <c r="O227" i="62"/>
  <c r="O226" i="62"/>
  <c r="Q226" i="62" s="1"/>
  <c r="R226" i="62" s="1"/>
  <c r="J226" i="62"/>
  <c r="H226" i="62"/>
  <c r="O225" i="62"/>
  <c r="O224" i="62"/>
  <c r="O223" i="62"/>
  <c r="O222" i="62"/>
  <c r="Q222" i="62" s="1"/>
  <c r="R222" i="62" s="1"/>
  <c r="F222" i="62" s="1"/>
  <c r="P222" i="62" s="1"/>
  <c r="J222" i="62"/>
  <c r="H222" i="62"/>
  <c r="O161" i="62"/>
  <c r="O160" i="62"/>
  <c r="O159" i="62"/>
  <c r="O158" i="62"/>
  <c r="J158" i="62"/>
  <c r="H158" i="62"/>
  <c r="O157" i="62"/>
  <c r="O156" i="62"/>
  <c r="O155" i="62"/>
  <c r="O154" i="62"/>
  <c r="Q154" i="62" s="1"/>
  <c r="R154" i="62" s="1"/>
  <c r="F154" i="62" s="1"/>
  <c r="P154" i="62" s="1"/>
  <c r="J154" i="62"/>
  <c r="H154" i="62"/>
  <c r="O121" i="62"/>
  <c r="O120" i="62"/>
  <c r="O119" i="62"/>
  <c r="O118" i="62"/>
  <c r="Q118" i="62" s="1"/>
  <c r="R118" i="62" s="1"/>
  <c r="J118" i="62"/>
  <c r="H118" i="62"/>
  <c r="O117" i="62"/>
  <c r="O116" i="62"/>
  <c r="O115" i="62"/>
  <c r="O114" i="62"/>
  <c r="Q114" i="62" s="1"/>
  <c r="R114" i="62" s="1"/>
  <c r="F114" i="62" s="1"/>
  <c r="P114" i="62" s="1"/>
  <c r="J114" i="62"/>
  <c r="H114" i="62"/>
  <c r="O64" i="62"/>
  <c r="O63" i="62"/>
  <c r="O62" i="62"/>
  <c r="O61" i="62"/>
  <c r="Q61" i="62" s="1"/>
  <c r="R61" i="62" s="1"/>
  <c r="F61" i="62" s="1"/>
  <c r="P61" i="62" s="1"/>
  <c r="J61" i="62"/>
  <c r="H61" i="62"/>
  <c r="O60" i="62"/>
  <c r="O59" i="62"/>
  <c r="O58" i="62"/>
  <c r="O57" i="62"/>
  <c r="J57" i="62"/>
  <c r="H57" i="62"/>
  <c r="O291" i="62"/>
  <c r="O290" i="62"/>
  <c r="O289" i="62"/>
  <c r="O288" i="62"/>
  <c r="Q288" i="62" s="1"/>
  <c r="R288" i="62" s="1"/>
  <c r="F288" i="62" s="1"/>
  <c r="J288" i="62"/>
  <c r="H288" i="62"/>
  <c r="O287" i="62"/>
  <c r="O286" i="62"/>
  <c r="O285" i="62"/>
  <c r="O284" i="62"/>
  <c r="Q284" i="62" s="1"/>
  <c r="R284" i="62" s="1"/>
  <c r="F284" i="62" s="1"/>
  <c r="J284" i="62"/>
  <c r="H284" i="62"/>
  <c r="O283" i="62"/>
  <c r="O282" i="62"/>
  <c r="O281" i="62"/>
  <c r="O280" i="62"/>
  <c r="Q280" i="62" s="1"/>
  <c r="R280" i="62" s="1"/>
  <c r="F280" i="62" s="1"/>
  <c r="J280" i="62"/>
  <c r="H280" i="62"/>
  <c r="O271" i="62"/>
  <c r="O270" i="62"/>
  <c r="O269" i="62"/>
  <c r="O268" i="62"/>
  <c r="O267" i="62"/>
  <c r="O266" i="62"/>
  <c r="J266" i="62"/>
  <c r="H266" i="62"/>
  <c r="O265" i="62"/>
  <c r="O264" i="62"/>
  <c r="O263" i="62"/>
  <c r="O262" i="62"/>
  <c r="J262" i="62"/>
  <c r="H262" i="62"/>
  <c r="O253" i="62"/>
  <c r="O252" i="62"/>
  <c r="O251" i="62"/>
  <c r="O250" i="62"/>
  <c r="J250" i="62"/>
  <c r="H250" i="62"/>
  <c r="O249" i="62"/>
  <c r="O248" i="62"/>
  <c r="O247" i="62"/>
  <c r="O246" i="62"/>
  <c r="J246" i="62"/>
  <c r="H246" i="62"/>
  <c r="O245" i="62"/>
  <c r="O244" i="62"/>
  <c r="O243" i="62"/>
  <c r="O242" i="62"/>
  <c r="J242" i="62"/>
  <c r="H242" i="62"/>
  <c r="O241" i="62"/>
  <c r="O240" i="62"/>
  <c r="O239" i="62"/>
  <c r="O238" i="62"/>
  <c r="J238" i="62"/>
  <c r="H238" i="62"/>
  <c r="O237" i="62"/>
  <c r="O236" i="62"/>
  <c r="O235" i="62"/>
  <c r="O234" i="62"/>
  <c r="J234" i="62"/>
  <c r="H234" i="62"/>
  <c r="O233" i="62"/>
  <c r="O232" i="62"/>
  <c r="O231" i="62"/>
  <c r="O230" i="62"/>
  <c r="J230" i="62"/>
  <c r="H230" i="62"/>
  <c r="O221" i="62"/>
  <c r="O220" i="62"/>
  <c r="O219" i="62"/>
  <c r="O218" i="62"/>
  <c r="J218" i="62"/>
  <c r="H218" i="62"/>
  <c r="O217" i="62"/>
  <c r="O216" i="62"/>
  <c r="O215" i="62"/>
  <c r="O214" i="62"/>
  <c r="J214" i="62"/>
  <c r="H214" i="62"/>
  <c r="O213" i="62"/>
  <c r="O212" i="62"/>
  <c r="O211" i="62"/>
  <c r="O210" i="62"/>
  <c r="J210" i="62"/>
  <c r="H210" i="62"/>
  <c r="O209" i="62"/>
  <c r="O208" i="62"/>
  <c r="O207" i="62"/>
  <c r="O206" i="62"/>
  <c r="J206" i="62"/>
  <c r="H206" i="62"/>
  <c r="O205" i="62"/>
  <c r="O204" i="62"/>
  <c r="O203" i="62"/>
  <c r="O202" i="62"/>
  <c r="J202" i="62"/>
  <c r="H202" i="62"/>
  <c r="O201" i="62"/>
  <c r="O200" i="62"/>
  <c r="O199" i="62"/>
  <c r="O198" i="62"/>
  <c r="J198" i="62"/>
  <c r="H198" i="62"/>
  <c r="O197" i="62"/>
  <c r="O196" i="62"/>
  <c r="O195" i="62"/>
  <c r="O194" i="62"/>
  <c r="J194" i="62"/>
  <c r="H194" i="62"/>
  <c r="O193" i="62"/>
  <c r="O192" i="62"/>
  <c r="O191" i="62"/>
  <c r="O190" i="62"/>
  <c r="J190" i="62"/>
  <c r="H190" i="62"/>
  <c r="O189" i="62"/>
  <c r="O188" i="62"/>
  <c r="O187" i="62"/>
  <c r="O186" i="62"/>
  <c r="J186" i="62"/>
  <c r="H186" i="62"/>
  <c r="O185" i="62"/>
  <c r="O184" i="62"/>
  <c r="O183" i="62"/>
  <c r="O182" i="62"/>
  <c r="J182" i="62"/>
  <c r="H182" i="62"/>
  <c r="O181" i="62"/>
  <c r="O180" i="62"/>
  <c r="O179" i="62"/>
  <c r="O178" i="62"/>
  <c r="J178" i="62"/>
  <c r="H178" i="62"/>
  <c r="O177" i="62"/>
  <c r="O176" i="62"/>
  <c r="O175" i="62"/>
  <c r="O174" i="62"/>
  <c r="J174" i="62"/>
  <c r="H174" i="62"/>
  <c r="O173" i="62"/>
  <c r="O172" i="62"/>
  <c r="O171" i="62"/>
  <c r="O170" i="62"/>
  <c r="J170" i="62"/>
  <c r="H170" i="62"/>
  <c r="O169" i="62"/>
  <c r="O168" i="62"/>
  <c r="O167" i="62"/>
  <c r="O166" i="62"/>
  <c r="J166" i="62"/>
  <c r="H166" i="62"/>
  <c r="O165" i="62"/>
  <c r="O164" i="62"/>
  <c r="O163" i="62"/>
  <c r="O162" i="62"/>
  <c r="J162" i="62"/>
  <c r="H162" i="62"/>
  <c r="O153" i="62"/>
  <c r="O152" i="62"/>
  <c r="O151" i="62"/>
  <c r="O150" i="62"/>
  <c r="J150" i="62"/>
  <c r="H150" i="62"/>
  <c r="O149" i="62"/>
  <c r="O148" i="62"/>
  <c r="O147" i="62"/>
  <c r="O146" i="62"/>
  <c r="J146" i="62"/>
  <c r="H146" i="62"/>
  <c r="O145" i="62"/>
  <c r="O144" i="62"/>
  <c r="O143" i="62"/>
  <c r="O142" i="62"/>
  <c r="J142" i="62"/>
  <c r="H142" i="62"/>
  <c r="O141" i="62"/>
  <c r="O140" i="62"/>
  <c r="O139" i="62"/>
  <c r="O138" i="62"/>
  <c r="J138" i="62"/>
  <c r="H138" i="62"/>
  <c r="O137" i="62"/>
  <c r="O136" i="62"/>
  <c r="O135" i="62"/>
  <c r="O134" i="62"/>
  <c r="J134" i="62"/>
  <c r="H134" i="62"/>
  <c r="O133" i="62"/>
  <c r="O132" i="62"/>
  <c r="O131" i="62"/>
  <c r="O130" i="62"/>
  <c r="J130" i="62"/>
  <c r="H130" i="62"/>
  <c r="O129" i="62"/>
  <c r="O128" i="62"/>
  <c r="O127" i="62"/>
  <c r="O126" i="62"/>
  <c r="J126" i="62"/>
  <c r="H126" i="62"/>
  <c r="O125" i="62"/>
  <c r="O124" i="62"/>
  <c r="O123" i="62"/>
  <c r="O122" i="62"/>
  <c r="J122" i="62"/>
  <c r="H122" i="62"/>
  <c r="O113" i="62"/>
  <c r="O112" i="62"/>
  <c r="O111" i="62"/>
  <c r="O110" i="62"/>
  <c r="J110" i="62"/>
  <c r="H110" i="62"/>
  <c r="O109" i="62"/>
  <c r="O108" i="62"/>
  <c r="O107" i="62"/>
  <c r="O106" i="62"/>
  <c r="J106" i="62"/>
  <c r="H106" i="62"/>
  <c r="O105" i="62"/>
  <c r="O104" i="62"/>
  <c r="O103" i="62"/>
  <c r="O102" i="62"/>
  <c r="J102" i="62"/>
  <c r="H102" i="62"/>
  <c r="O101" i="62"/>
  <c r="O100" i="62"/>
  <c r="O99" i="62"/>
  <c r="O98" i="62"/>
  <c r="J98" i="62"/>
  <c r="H98" i="62"/>
  <c r="O97" i="62"/>
  <c r="O96" i="62"/>
  <c r="O95" i="62"/>
  <c r="O94" i="62"/>
  <c r="J94" i="62"/>
  <c r="H94" i="62"/>
  <c r="O93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80" i="62"/>
  <c r="O79" i="62"/>
  <c r="O78" i="62"/>
  <c r="O77" i="62"/>
  <c r="J77" i="62"/>
  <c r="H77" i="62"/>
  <c r="O76" i="62"/>
  <c r="O75" i="62"/>
  <c r="O74" i="62"/>
  <c r="O73" i="62"/>
  <c r="J73" i="62"/>
  <c r="H73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56" i="62"/>
  <c r="O55" i="62"/>
  <c r="O54" i="62"/>
  <c r="O53" i="62"/>
  <c r="J53" i="62"/>
  <c r="H53" i="62"/>
  <c r="O52" i="62"/>
  <c r="O51" i="62"/>
  <c r="O50" i="62"/>
  <c r="O49" i="62"/>
  <c r="J49" i="62"/>
  <c r="H49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F292" i="62" l="1"/>
  <c r="P292" i="62" s="1"/>
  <c r="F258" i="62"/>
  <c r="P258" i="62" s="1"/>
  <c r="Q198" i="62"/>
  <c r="R198" i="62" s="1"/>
  <c r="F198" i="62" s="1"/>
  <c r="Q238" i="62"/>
  <c r="R238" i="62" s="1"/>
  <c r="Q242" i="62"/>
  <c r="R242" i="62" s="1"/>
  <c r="Q250" i="62"/>
  <c r="R250" i="62" s="1"/>
  <c r="F250" i="62" s="1"/>
  <c r="Q266" i="62"/>
  <c r="R266" i="62" s="1"/>
  <c r="F266" i="62" s="1"/>
  <c r="Q262" i="62"/>
  <c r="R262" i="62" s="1"/>
  <c r="F262" i="62" s="1"/>
  <c r="F242" i="62"/>
  <c r="Q246" i="62"/>
  <c r="R246" i="62" s="1"/>
  <c r="F246" i="62" s="1"/>
  <c r="F226" i="62"/>
  <c r="P226" i="62" s="1"/>
  <c r="Q218" i="62"/>
  <c r="R218" i="62" s="1"/>
  <c r="F218" i="62" s="1"/>
  <c r="Q210" i="62"/>
  <c r="R210" i="62" s="1"/>
  <c r="Q94" i="62"/>
  <c r="R94" i="62" s="1"/>
  <c r="F94" i="62" s="1"/>
  <c r="Q98" i="62"/>
  <c r="R98" i="62" s="1"/>
  <c r="F98" i="62" s="1"/>
  <c r="Q166" i="62"/>
  <c r="R166" i="62" s="1"/>
  <c r="Q170" i="62"/>
  <c r="R170" i="62" s="1"/>
  <c r="F170" i="62" s="1"/>
  <c r="P170" i="62" s="1"/>
  <c r="Q178" i="62"/>
  <c r="R178" i="62" s="1"/>
  <c r="F178" i="62" s="1"/>
  <c r="P178" i="62" s="1"/>
  <c r="Q186" i="62"/>
  <c r="R186" i="62" s="1"/>
  <c r="F186" i="62" s="1"/>
  <c r="P186" i="62" s="1"/>
  <c r="Q190" i="62"/>
  <c r="R190" i="62" s="1"/>
  <c r="F190" i="62" s="1"/>
  <c r="Q202" i="62"/>
  <c r="R202" i="62" s="1"/>
  <c r="F202" i="62" s="1"/>
  <c r="P202" i="62" s="1"/>
  <c r="Q206" i="62"/>
  <c r="R206" i="62" s="1"/>
  <c r="F206" i="62" s="1"/>
  <c r="Q234" i="62"/>
  <c r="R234" i="62" s="1"/>
  <c r="F234" i="62" s="1"/>
  <c r="Q182" i="62"/>
  <c r="R182" i="62" s="1"/>
  <c r="F182" i="62" s="1"/>
  <c r="Q214" i="62"/>
  <c r="R214" i="62" s="1"/>
  <c r="F214" i="62" s="1"/>
  <c r="F210" i="62"/>
  <c r="P210" i="62" s="1"/>
  <c r="Q230" i="62"/>
  <c r="R230" i="62" s="1"/>
  <c r="F230" i="62" s="1"/>
  <c r="Q194" i="62"/>
  <c r="R194" i="62" s="1"/>
  <c r="F194" i="62" s="1"/>
  <c r="Q158" i="62"/>
  <c r="R158" i="62" s="1"/>
  <c r="F158" i="62" s="1"/>
  <c r="P158" i="62" s="1"/>
  <c r="Q174" i="62"/>
  <c r="R174" i="62" s="1"/>
  <c r="F174" i="62" s="1"/>
  <c r="Q25" i="62"/>
  <c r="R25" i="62" s="1"/>
  <c r="F25" i="62" s="1"/>
  <c r="Q41" i="62"/>
  <c r="R41" i="62" s="1"/>
  <c r="F41" i="62" s="1"/>
  <c r="P41" i="62" s="1"/>
  <c r="Q134" i="62"/>
  <c r="R134" i="62" s="1"/>
  <c r="F134" i="62" s="1"/>
  <c r="P134" i="62" s="1"/>
  <c r="F118" i="62"/>
  <c r="P118" i="62" s="1"/>
  <c r="Q102" i="62"/>
  <c r="R102" i="62" s="1"/>
  <c r="F102" i="62" s="1"/>
  <c r="P102" i="62" s="1"/>
  <c r="Q106" i="62"/>
  <c r="R106" i="62" s="1"/>
  <c r="F106" i="62" s="1"/>
  <c r="P106" i="62" s="1"/>
  <c r="Q110" i="62"/>
  <c r="R110" i="62" s="1"/>
  <c r="F110" i="62" s="1"/>
  <c r="Q130" i="62"/>
  <c r="R130" i="62" s="1"/>
  <c r="F130" i="62" s="1"/>
  <c r="P130" i="62" s="1"/>
  <c r="Q138" i="62"/>
  <c r="R138" i="62" s="1"/>
  <c r="F138" i="62" s="1"/>
  <c r="Q146" i="62"/>
  <c r="R146" i="62" s="1"/>
  <c r="F146" i="62" s="1"/>
  <c r="Q150" i="62"/>
  <c r="R150" i="62" s="1"/>
  <c r="F150" i="62" s="1"/>
  <c r="P150" i="62" s="1"/>
  <c r="Q126" i="62"/>
  <c r="R126" i="62" s="1"/>
  <c r="F126" i="62" s="1"/>
  <c r="P126" i="62" s="1"/>
  <c r="Q21" i="62"/>
  <c r="R21" i="62" s="1"/>
  <c r="F21" i="62" s="1"/>
  <c r="P21" i="62" s="1"/>
  <c r="Q122" i="62"/>
  <c r="R122" i="62" s="1"/>
  <c r="F122" i="62" s="1"/>
  <c r="P122" i="62" s="1"/>
  <c r="Q162" i="62"/>
  <c r="R162" i="62" s="1"/>
  <c r="F162" i="62" s="1"/>
  <c r="Q29" i="62"/>
  <c r="R29" i="62" s="1"/>
  <c r="F29" i="62" s="1"/>
  <c r="Q33" i="62"/>
  <c r="R33" i="62" s="1"/>
  <c r="F33" i="62" s="1"/>
  <c r="Q45" i="62"/>
  <c r="R45" i="62" s="1"/>
  <c r="F45" i="62" s="1"/>
  <c r="P45" i="62" s="1"/>
  <c r="Q53" i="62"/>
  <c r="R53" i="62" s="1"/>
  <c r="F53" i="62" s="1"/>
  <c r="Q65" i="62"/>
  <c r="R65" i="62" s="1"/>
  <c r="F65" i="62" s="1"/>
  <c r="Q69" i="62"/>
  <c r="R69" i="62" s="1"/>
  <c r="F69" i="62" s="1"/>
  <c r="Q73" i="62"/>
  <c r="R73" i="62" s="1"/>
  <c r="F73" i="62" s="1"/>
  <c r="P73" i="62" s="1"/>
  <c r="Q77" i="62"/>
  <c r="R77" i="62" s="1"/>
  <c r="F77" i="62" s="1"/>
  <c r="P77" i="62" s="1"/>
  <c r="Q81" i="62"/>
  <c r="R81" i="62" s="1"/>
  <c r="F81" i="62" s="1"/>
  <c r="P81" i="62" s="1"/>
  <c r="Q85" i="62"/>
  <c r="R85" i="62" s="1"/>
  <c r="F85" i="62" s="1"/>
  <c r="P85" i="62" s="1"/>
  <c r="Q89" i="62"/>
  <c r="R89" i="62" s="1"/>
  <c r="F89" i="62" s="1"/>
  <c r="P89" i="62" s="1"/>
  <c r="Q49" i="62"/>
  <c r="R49" i="62" s="1"/>
  <c r="F49" i="62" s="1"/>
  <c r="Q142" i="62"/>
  <c r="R142" i="62" s="1"/>
  <c r="F142" i="62" s="1"/>
  <c r="P142" i="62" s="1"/>
  <c r="Q57" i="62"/>
  <c r="R57" i="62" s="1"/>
  <c r="F57" i="62" s="1"/>
  <c r="P57" i="62" s="1"/>
  <c r="Q37" i="62"/>
  <c r="R37" i="62" s="1"/>
  <c r="F37" i="62" s="1"/>
  <c r="P37" i="62" s="1"/>
  <c r="P25" i="62"/>
  <c r="P110" i="62"/>
  <c r="P198" i="62"/>
  <c r="P280" i="62"/>
  <c r="P284" i="62"/>
  <c r="P288" i="62"/>
  <c r="P190" i="62"/>
  <c r="Q17" i="62"/>
  <c r="R17" i="62" s="1"/>
  <c r="F17" i="62" s="1"/>
  <c r="P17" i="62" s="1"/>
  <c r="F166" i="62"/>
  <c r="F238" i="62"/>
  <c r="P94" i="62" l="1"/>
  <c r="P206" i="62"/>
  <c r="P246" i="62"/>
  <c r="P262" i="62"/>
  <c r="P250" i="62"/>
  <c r="P242" i="62"/>
  <c r="P98" i="62"/>
  <c r="P182" i="62"/>
  <c r="P194" i="62"/>
  <c r="P174" i="62"/>
  <c r="P49" i="62"/>
  <c r="P138" i="62"/>
  <c r="P69" i="62"/>
  <c r="P33" i="62"/>
  <c r="P146" i="62"/>
  <c r="P65" i="62"/>
  <c r="P29" i="62"/>
  <c r="P53" i="62"/>
  <c r="P214" i="62"/>
  <c r="P166" i="62"/>
  <c r="P234" i="62"/>
  <c r="P162" i="62"/>
  <c r="P238" i="62"/>
  <c r="P230" i="62"/>
  <c r="P266" i="62"/>
  <c r="P218" i="62"/>
</calcChain>
</file>

<file path=xl/sharedStrings.xml><?xml version="1.0" encoding="utf-8"?>
<sst xmlns="http://schemas.openxmlformats.org/spreadsheetml/2006/main" count="377" uniqueCount="158">
  <si>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</si>
  <si>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</si>
  <si>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</si>
  <si>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</si>
  <si>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</si>
  <si>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</si>
  <si>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</si>
  <si>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</si>
  <si>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</si>
  <si>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</si>
  <si>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</si>
  <si>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</si>
  <si>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</si>
  <si>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</si>
  <si>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</si>
  <si>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</si>
  <si>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</si>
  <si>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</si>
  <si>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</si>
  <si>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</si>
  <si>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</si>
  <si>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</si>
  <si>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</si>
  <si>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</si>
  <si>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</si>
  <si>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</si>
  <si>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</si>
  <si>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</si>
  <si>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</si>
  <si>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</si>
  <si>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</si>
  <si>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t>C310-13
ï.Ù.Ï 29</t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</si>
  <si>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</si>
  <si>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</si>
  <si>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</si>
  <si>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</si>
  <si>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</si>
  <si>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</si>
  <si>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</si>
  <si>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Ì³í³É³Ã»ñÃ - Ý³Ë³Ñ³ßÇí</t>
  </si>
  <si>
    <t>ØÇ³íáñÇ ÁÝ¹Ñ³Ýáõñ ³ñÅ»ùÁ</t>
  </si>
  <si>
    <t>²²Ð, 20%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</si>
  <si>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</si>
  <si>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</si>
  <si>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</si>
  <si>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Ñ»ÕÛáõë</t>
  </si>
  <si>
    <t>E46-96</t>
  </si>
  <si>
    <t>Ð³ñÃ óÇÝÏ³å³ï ÃÇÃ»ÕÇó Í³ÍÏáõÛÃÇ ³å³ÙáÝï³ÅáõÙ</t>
  </si>
  <si>
    <t>23-77</t>
  </si>
  <si>
    <t>²å³ÙáÝï³Åí³Í ÝÛáõÃ»ñÇ Ñ³í³ùáõÙ, Çç»óáõÙ ï³ÝÇùÇó ¨ ¹áõñë µ»ñáõÙ ß»ÝùÇó</t>
  </si>
  <si>
    <t>ÞÇÝ. ³ÕµÇ Ñ³í³ùáõÙ, µ³ñÓáõÙ »õ ï»Õ³÷áËáõÙ ÙÇÝã¨ 13ÏÙ</t>
  </si>
  <si>
    <t>E9-116</t>
  </si>
  <si>
    <t>Ö³ñÙ³Ý¹Ý»ñÇ ¨ Ï³å»ñÇ ³í»É³óáõÙ ·áÛáõÃÛáõÝ áõÝ»óáÕ ÷³Ûï» ÏáÝëïñáõÏóÇ³Ý»ñÇÝ</t>
  </si>
  <si>
    <t>×³ñÙ³Ý¹ ¨ Ï³å</t>
  </si>
  <si>
    <t>E10-70</t>
  </si>
  <si>
    <t>ãáñëáõ, ï³Ëï³Ï</t>
  </si>
  <si>
    <t>Ñ³Ï³Ý»ËÇã Ù³Í.</t>
  </si>
  <si>
    <t>ïáÉ</t>
  </si>
  <si>
    <t>Ù»ï³Õ³É³ñ</t>
  </si>
  <si>
    <t>Ù»Ë ßÇÝ³ñ³ñ³Ï.</t>
  </si>
  <si>
    <t>E12-267</t>
  </si>
  <si>
    <t>ó/å ÃÇÃ»Õ</t>
  </si>
  <si>
    <t>÷³Ûï³ÝÛáõÃ</t>
  </si>
  <si>
    <t>Ïéí³Íù</t>
  </si>
  <si>
    <t>E12-278</t>
  </si>
  <si>
    <t>óÇÝÏ. Ñ³ñÃ. ÃÇÃ»Õ</t>
  </si>
  <si>
    <t>Ù»Ë ßÇÝ³ñ³ñ.</t>
  </si>
  <si>
    <t>Ñ»ÕÛáõë, åïáõï.</t>
  </si>
  <si>
    <t>E10-71</t>
  </si>
  <si>
    <t>Ò»ÕÝ³Ñ³ñÏÇ å³ïáõÑ³ÝÝ»ñÇ å³ïñ³ëïáõÙ, ß»ñï³÷»ÕÏ»ñáí</t>
  </si>
  <si>
    <t>E12-280</t>
  </si>
  <si>
    <t>ß»ñï³÷»ÕÏ»ñ</t>
  </si>
  <si>
    <t>µéÝ³Ï-÷³ÏÇã</t>
  </si>
  <si>
    <t>ÍËÝÇ</t>
  </si>
  <si>
    <t>½áõÛ·</t>
  </si>
  <si>
    <t>E10-203</t>
  </si>
  <si>
    <t>Î³í³ñ³Ù³ÍÇ »õ ï³Ëï³Ï³Ù³ÍÇ Ññ³å³ßïå³ÝáõÙ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</si>
  <si>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</si>
  <si>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</si>
  <si>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</si>
  <si>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</si>
  <si>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</si>
  <si>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</si>
  <si>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</si>
  <si>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P8-186</t>
  </si>
  <si>
    <t>î³ÝÇùÇ çñ³Ñ»é³óÙ³Ý ËáÕáí³ÏÝ»ñÇ ³å³ÙáÝï³ÅáõÙ, Ó¨³íáñ ï³ññ»ñÇ Ñ»ï ÙÇ³ëÇÝ</t>
  </si>
  <si>
    <t>E10-70
ÏÇñ.</t>
  </si>
  <si>
    <t>P8-191</t>
  </si>
  <si>
    <t>Ï-ï</t>
  </si>
  <si>
    <t>ËáÕáí³ÏÝ»ñ</t>
  </si>
  <si>
    <t>Ó³·³ñ /óÇÝÏ./</t>
  </si>
  <si>
    <t>ÍáõÝÏ</t>
  </si>
  <si>
    <t>çñí³Ý</t>
  </si>
  <si>
    <t>Ïéí³ÍùÝ»ñ</t>
  </si>
  <si>
    <t>ßáõÏ³</t>
  </si>
  <si>
    <t>E46-98</t>
  </si>
  <si>
    <t>²ëµáßÇý»ñÇó Í³ÍÏáõÛÃÇ ³å³ÙáÝï³ÅáõÙ</t>
  </si>
  <si>
    <t>æñÑáñ¹³ÝÝ»ñÇ Ñ³ñÃ óÇÝÏ³å³ï ÃÇÃ»ÕÇó Í³ÍÏáõÛÃÇ ³å³ÙáÝï³ÅáõÙ</t>
  </si>
  <si>
    <t>E10-198</t>
  </si>
  <si>
    <t>Ù»Ë</t>
  </si>
  <si>
    <t>Ê³ñëË³ÛÇÝ Ñ»ÕÛáõë 16/300</t>
  </si>
  <si>
    <t>Ñ»ÕáõÛë</t>
  </si>
  <si>
    <t>E15-260</t>
  </si>
  <si>
    <t>ß³Õ³Ë</t>
  </si>
  <si>
    <t>ó³Ýó</t>
  </si>
  <si>
    <t>ú¹³÷áËáõÃÛ³Ý å³ïáõÑ³ÝÝ»ñ</t>
  </si>
  <si>
    <t xml:space="preserve">Ì³ÍÏáõÛÃÝ»ñÇ Çñ³Ï³Ý³óáõÙ Ñ³ñÃ óÇÝÏ³å³ï ÃÇÃ»ÕÇó 0.55ÙÙ Ñ³ëï. </t>
  </si>
  <si>
    <t>ÎáÕ³ÛÇÝ ï³Ëï³Ï 25x130x2600</t>
  </si>
  <si>
    <t>âáñëáõ 50x50x500</t>
  </si>
  <si>
    <t>Ð»Í³Ý 40x180x960</t>
  </si>
  <si>
    <t>Ö³Ï³ï³ÛÇÝ ï³Ëï³Ï 25x130x140</t>
  </si>
  <si>
    <t>Ö³Ï³ï³ÛÇÝ ï³Ëï³Ï 25x130x960</t>
  </si>
  <si>
    <t>Ð»Í³Ý 40x130x960</t>
  </si>
  <si>
    <t>¿É³ëïÇÏ ÝÛáõÃ</t>
  </si>
  <si>
    <t>Ð»ñÙ»ïÇÏ ÝÛáõÃ Ï³ñ»ñÇ Ñ³Ù³ñ</t>
  </si>
  <si>
    <t>É</t>
  </si>
  <si>
    <t>¸Ûáõµ»É 6x30ÙÙ</t>
  </si>
  <si>
    <t>¹Ûáõµ»É</t>
  </si>
  <si>
    <t>Ð³Ï³Ññ¹»Ñ³ÛÇÝ ÉáõÍáõÛÃÇ ï³ñ³ÍáõÙ</t>
  </si>
  <si>
    <t xml:space="preserve">àõÕÕ³ÝÏÛáõÝ Ù»ï³Õ³Ï³Ý ·ÉË³ÝáóÇ Ù³ëÝ³·Çñ </t>
  </si>
  <si>
    <t>ØÇ³ÏáÕÙ³ÝÇ ·³Ù T3-4, L=50ÙÙ</t>
  </si>
  <si>
    <t>·³Ù</t>
  </si>
  <si>
    <t>äáÕå³ï» ß»ñï 30x3ÙÙ</t>
  </si>
  <si>
    <t>åáÕ.. ß»ñï³íáñ</t>
  </si>
  <si>
    <t>²ÝÏÛáõÝ³Ï 60x60x4</t>
  </si>
  <si>
    <t>³ÝÏÛáõÝ³Ï</t>
  </si>
  <si>
    <t>¸Ûáõµ»É 3.7x40ÙÙ</t>
  </si>
  <si>
    <t xml:space="preserve">î³ÝÇù³Í³ÍÏáõÛÃ Ñ³ñÃ óÇÝÏ³å³ï ÃÇÃ»Õ 0.7ÙÙ Ñ³ëï. </t>
  </si>
  <si>
    <t xml:space="preserve">¶³·³ÃÇ Í³ÍÏáõÛÃÝ»ñÇ Çñ³Ï³Ý³óáõÙ Ñ³ñÃ óÇÝÏ³å³ï ÃÇÃ»ÕÇó 0.55ÙÙ Ñ³ëï. </t>
  </si>
  <si>
    <t>î³ÝÇù³Í³ÍÏáõÛÃÇ å³ïñ³ëïáõÙ 0.55ÙÙ Ñ³ëïáõÃÛ³Ùµ ó/åñáýÇÉ³íáñ ÃÇÃ»ÕÇó КП-25-0.55ÙÙ</t>
  </si>
  <si>
    <t xml:space="preserve">øÇíÇ Í³ÍÏáõÛÃÝ»ñÇ Çñ³Ï³Ý³óáõÙ Ñ³ñÃ óÇÝÏ³å³ï ÃÇÃ»ÕÇó 0.55ÙÙ Ñ³ëï. </t>
  </si>
  <si>
    <t>æñÑáñ¹³ÝÝ»ñÇ Çñ³Ï³Ý³óáõÙ óÇÝÏ³å³ï 0.55ÙÙ ÃÇÃ»Õáí</t>
  </si>
  <si>
    <t>öáùñ Í³ÍÏáõÛÃÝ»ñÇ Çñ³Ï³Ý³óáõÙ Ñ³ñÃ óÇÝÏ³å³ï ÃÇÃ»ÕÇó 0.55ÙÙ Ñ³ëï.</t>
  </si>
  <si>
    <t xml:space="preserve">ä³ïáõÑ³ÝÇ í»ñ¨Ç Ñ³ñÃ óÇÝÏ³å³ï ÃÇÃ»ÕÇó 0.5ÙÙ Ñ³ëï. </t>
  </si>
  <si>
    <t>§²ì²Ü ì²ðâ²Î²Ü Þðæ²ÜÆ ²Ö²èÚ²Ü 20 ´²¼Ø²´Ü²Î²ð²Ü ÞºÜøÆ Âºø î²ÜÆøÆ ÐÆØÜ²Üàðà¶Ø²Ü ²ÞÊ²î²ÜøÜºð¦</t>
  </si>
  <si>
    <t>P8-300
K=0.8</t>
  </si>
  <si>
    <t>ö³Ûï» ÏáÝëïñáõÏóÇ³Ý»ñÇ ³å³ÙáÝï³ÅáõÙ</t>
  </si>
  <si>
    <t>C310-05
ï.Ù.Ï 29</t>
  </si>
  <si>
    <t>ö³Ûï³ÝÛáõÃÇ ï»Õ³÷áËáõÙ å³Ñ»ëï³ÛÇÝ ï³ñ³Íù ÙÇÝã¨ 5ÏÙ</t>
  </si>
  <si>
    <t>ö³Ûï³ÝÛáõÃ 150x50ÙÙ</t>
  </si>
  <si>
    <t>ö³Ûï³ÝÛáõÃ 50x50ÙÙ</t>
  </si>
  <si>
    <t>Î³í³ñ³Ù³ÍÇ å³ïñ³ëïáõÙ 50x50ÙÙ Ïïñí³ÍùÇ ÷³Ûï³ÝÛáõÃÇó</t>
  </si>
  <si>
    <t>î³Ëï³Ï³Ù³ÍÇ å³ïñ³ëïáõÙ 150x50ÙÙ Ïïñí³ÍùÇ ÷³Ûï³ÝÛáõÃÇó</t>
  </si>
  <si>
    <t>î³ÝÇùÇ ÷³Ûï» ÏáÝëïñáõÏóÇ³Ý»ñÇ Éñ³óáõÙ /Ï³Ý·Ý³ÏÝ»ñ, Íå»Õ, Ã»ù³Ý/</t>
  </si>
  <si>
    <t xml:space="preserve">àñÙÝ³÷³ÛïÇ /150x150ÙÙ/, ï³å³ëïÇ /50x200ÙÙ/ Çñ³Ï³Ý³óáõÙ </t>
  </si>
  <si>
    <t>ú¹³÷áËáõÃÛ³Ý Ñáñ³ÝÝ»ñÇ ëí³ÕáõÙ ó»Ù»Ýï³í³½³ÛÇÝ ß³Õ³Ëáí</t>
  </si>
  <si>
    <t>Ðáñ³ÝÝ»ñÇ Í³ÍÏáõÛÃÝ»ñÇ Çñ³Ï³Ý³óáõÙ Ñ³ñÃ óÇÝÏ³å³ï ÃÇÃ»ÕÇó 0.55ÙÙ Ñ³ëï.</t>
  </si>
  <si>
    <t>æñ³Ñ»é³óÙ³Ý ËáÕáí³ÏÝ»ñ</t>
  </si>
  <si>
    <t>æñ³Ñ»é³óÙ³Ý ËáÕáí³ÏÝ»ñÇ ï»Õ³¹ñáõÙ óÇÝÏ³å³ï ÃÇÃ»ÕÇó ö140ÙÙ, L=18.75·Ù Ý»ñ³éÛ³É çñÑáë Ó³·³ñÝ»ñÁ</t>
  </si>
  <si>
    <t>²ÛÉ ³ßË³ï³ÝùÝ»ñ</t>
  </si>
  <si>
    <t>Ø»ï³Õ³Ï³Ý ¹áõé 1.8x0.8</t>
  </si>
  <si>
    <t>Ù»ï. ¹áõé</t>
  </si>
  <si>
    <t xml:space="preserve">Ðáë³ÝáóÇ í»ñ¨Ç Ñ³ñÃ óÇÝÏ³å³ï ÃÇÃ»Õ 0.5ÙÙ Ñ³ëï. </t>
  </si>
  <si>
    <t xml:space="preserve">Ðáë³ÝáóÇ Ý»ñù¨Ç Ñ³ñÃ óÇÝÏ³å³ï ÃÇÃ»Õ 0.5ÙÙ Ñ³ëï. </t>
  </si>
  <si>
    <t>СНиП
IV-3-82</t>
  </si>
  <si>
    <t>ì»ñ³Ùµ³ñÓÇãÇ ß³Ñ³·áñÍáõÙ</t>
  </si>
  <si>
    <t>Ù»ù.
Å³Ù</t>
  </si>
  <si>
    <t>îáÏáëÁ ³ÙµáÕçÇ Ñ³Ù»Ù³ï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</si>
</sst>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/>
    <xf numFmtId="0" fontId="18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9" fontId="20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17" fillId="0" borderId="0" xfId="0" applyFont="1" applyFill="1"/>
    <xf numFmtId="0" fontId="4" fillId="0" borderId="1" xfId="5" applyFont="1" applyFill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left" wrapText="1"/>
    </xf>
    <xf numFmtId="1" fontId="4" fillId="0" borderId="1" xfId="0" applyNumberFormat="1" applyFont="1" applyBorder="1" applyAlignment="1">
      <alignment horizontal="left"/>
    </xf>
    <xf numFmtId="2" fontId="4" fillId="0" borderId="1" xfId="5" applyNumberFormat="1" applyFont="1" applyBorder="1" applyAlignment="1">
      <alignment horizontal="left"/>
    </xf>
    <xf numFmtId="164" fontId="4" fillId="0" borderId="1" xfId="0" applyNumberFormat="1" applyFont="1" applyFill="1" applyBorder="1" applyAlignment="1">
      <alignment horizontal="left" vertical="center"/>
    </xf>
    <xf numFmtId="1" fontId="4" fillId="0" borderId="1" xfId="5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left" vertical="center"/>
    </xf>
    <xf numFmtId="0" fontId="4" fillId="2" borderId="1" xfId="5" applyFont="1" applyFill="1" applyBorder="1" applyAlignment="1">
      <alignment horizontal="left"/>
    </xf>
    <xf numFmtId="0" fontId="4" fillId="2" borderId="1" xfId="5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2" fontId="16" fillId="2" borderId="1" xfId="0" applyNumberFormat="1" applyFont="1" applyFill="1" applyBorder="1" applyAlignment="1">
      <alignment horizontal="center" vertical="center" wrapText="1"/>
    </xf>
    <xf numFmtId="9" fontId="15" fillId="3" borderId="1" xfId="13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5" fontId="4" fillId="0" borderId="1" xfId="5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0" fontId="15" fillId="2" borderId="1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</cellXfs>
  <cellStyles count="14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Percent" xfId="13" builtinId="5"/>
    <cellStyle name="Обычный 2" xfId="11"/>
    <cellStyle name="Обычный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xmlns="" id="{692BEE6B-AFC1-471E-8AB7-B344496003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xmlns="" id="{00C574A8-A687-4B4D-A92D-224A0096E3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xmlns="" id="{F49975DF-D5F0-4BA7-A4F2-45F46440A9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xmlns="" id="{91D57148-7889-4DE3-92BD-9EA9C21DC9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xmlns="" id="{26A18F2E-9AAD-46A6-8B05-733C51B06D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xmlns="" id="{61DE0DDA-9B20-49CC-A612-70B00A29AD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xmlns="" id="{ED5E7D9C-6D0A-4DED-8EE1-180A0FA513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xmlns="" id="{18F71A50-AB09-48BC-8A22-F77C2F08CC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xmlns="" id="{FFF7C8F5-9F0A-41C6-9B3F-9256D92597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xmlns="" id="{A8C1AB3D-922F-4021-80B0-88CA424F16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xmlns="" id="{08225F6E-6214-4084-867D-921C427D8B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xmlns="" id="{6792BFF5-88AE-49DC-878B-1D29B50EBC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xmlns="" id="{8AD70B51-7240-4FD4-9F6C-9A9A627E57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xmlns="" id="{D7E93C27-7338-4AE2-80A0-AC124276F3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xmlns="" id="{D7468297-BAD0-4111-9004-067F9717D8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xmlns="" id="{68627AF3-5074-43B8-AE02-2E0B9FA68D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xmlns="" id="{EB85FFDE-1C56-4C1E-A09D-C23A508A64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xmlns="" id="{F6D7ACB4-69AB-4C6F-985B-44C93AB28D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xmlns="" id="{F81A83F8-EBE7-4CBE-B88D-67B8064B8E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xmlns="" id="{3D0E088E-EDCF-4709-8742-F55E584304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xmlns="" id="{50E79E4D-9757-4B61-897E-9BAF90A90E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xmlns="" id="{410EC34A-727B-4053-81F1-690EA66AFC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xmlns="" id="{7EC5A2F1-BFE4-4D5B-88C6-8410BD8E31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xmlns="" id="{380B126C-71A8-4794-9394-9CE626C0EB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xmlns="" id="{CFAE0C65-091E-4156-885D-9D0D53F180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xmlns="" id="{2AD73465-C4C6-456C-AF8D-88205E3405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xmlns="" id="{BC03DF12-DEFC-4174-B8D1-0AB345A5FC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xmlns="" id="{86A0EEBB-DDF9-46FB-B2E5-0D426AFEE2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xmlns="" id="{BC99AC8C-F91E-4C94-B33B-3B021C08F4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xmlns="" id="{914E4148-20BA-4E95-B3BC-5034303093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xmlns="" id="{EBBB4F25-5691-4A3D-992D-C78ABEA79D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xmlns="" id="{DF97D213-2290-4E49-B98E-23E975CBB1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xmlns="" id="{CC0539B3-280D-4E77-B764-FFCACCA76C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xmlns="" id="{B0304F53-4150-4D3F-99BA-553DCACD1B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xmlns="" id="{096391D0-9341-44AC-B089-A6B3133ECD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xmlns="" id="{E0622A2E-29D4-4C88-9F9E-ACD705E590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xmlns="" id="{6AE5D26C-C914-44D0-9BB9-451AA4739A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xmlns="" id="{60C45992-FA1F-490B-BC4C-0072C4AEFE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xmlns="" id="{620282FF-917C-4E1E-A5DC-9B64854914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xmlns="" id="{E9FA480E-2FFC-4C81-B95C-F3D0947022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xmlns="" id="{2D42D3E2-696C-4E21-B8A3-132556EF03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xmlns="" id="{0947C52C-9FAD-479F-9C3D-247734C834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xmlns="" id="{EF3076DC-C5B9-4844-8AD3-28DF4DA598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xmlns="" id="{F503F2FA-9263-4BD5-B23F-B85220A1D1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xmlns="" id="{C3BE632D-13F4-4FF4-B421-4663393EE0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xmlns="" id="{AEFDD75D-CA2B-42E5-91D6-1DE3AF30EF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xmlns="" id="{F0C0AA49-29BB-4044-88BB-72C6F867E6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xmlns="" id="{A16A457A-3C59-444F-8194-5E445BD459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xmlns="" id="{78500DD1-EA29-4B7A-B573-B41B42D240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xmlns="" id="{2016CD85-EF0A-4B10-A67D-3672C666F3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xmlns="" id="{13E430A4-B72B-427F-A9AC-AFFBCBB501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xmlns="" id="{B58A89B0-7D41-4ED3-9CC3-2A48BB4E81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xmlns="" id="{D0CC5101-A636-4121-B41D-5483A025E8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xmlns="" id="{2E1809CF-B316-4590-8CB0-BC287C0FA8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xmlns="" id="{7CF9B425-F99F-4788-98FB-84EC63B9D0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xmlns="" id="{9C71B68E-DA1A-4F29-81B2-160E38966E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xmlns="" id="{AE29B4BE-8796-404D-9341-2933CDE45A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xmlns="" id="{9F94E5C7-76E5-4DF4-B134-ACEBEF99A1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xmlns="" id="{4FB24DF1-5769-4AF6-A9DE-572F61810C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xmlns="" id="{D852B3ED-067E-430A-BD64-CE9FD5044B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xmlns="" id="{6C026EF0-63FC-4032-931F-C3003BB433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xmlns="" id="{5024AAF2-2FBA-416B-A24F-E601AC9571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xmlns="" id="{4313366E-68C8-4A6E-B48E-A2F03C78E6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xmlns="" id="{56D615B9-4CDE-4407-97F9-B28D4FE7E7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xmlns="" id="{9703B6A1-B052-412B-8533-F2538BC7EE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xmlns="" id="{6D13A53F-5B6C-4CDD-A101-F14AA80EA9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xmlns="" id="{31A4F13F-CF6E-438A-B27A-8E27D70DE8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xmlns="" id="{B8F91361-DB37-4A76-9706-5DE8C8A81E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xmlns="" id="{C176E90F-8E53-4156-9426-0B972B7EEB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xmlns="" id="{A97F9E82-9B03-4086-974D-4DED25D306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xmlns="" id="{D4F9C4DD-7C8B-494F-AE89-57C88BAEF4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xmlns="" id="{397CEB4D-6C2F-431D-9603-2FACC6A553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xmlns="" id="{0046EB77-9C4B-48C9-992D-DE2ECDC320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xmlns="" id="{582FD8E4-0677-4D8C-9A27-73F1B059A3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xmlns="" id="{C5EC25DA-56AE-4067-9DF7-E4404C2A89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xmlns="" id="{8F574920-88B8-4EC6-BCB0-CFD422D8A4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xmlns="" id="{8C8CC5B7-76C3-40E0-B8D2-84F39E0631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xmlns="" id="{5FB10668-D16D-4C4A-A03B-AA211CE74B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xmlns="" id="{33BD48B7-E42B-4B3B-9769-BDEB587F5B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xmlns="" id="{15752B98-522D-4871-B596-1887D7CDC5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xmlns="" id="{662AA4EA-96E5-4B33-B018-5107A5833D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xmlns="" id="{6B4FC5D6-F796-4133-A652-FD1D3F57F4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xmlns="" id="{130ED801-CC08-4E0A-BFCF-C963B49F10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xmlns="" id="{9D231387-6E85-4E3C-9DEA-CC74899027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xmlns="" id="{C8C1986F-95C1-4B90-B0EA-ED29A10182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xmlns="" id="{362CE337-5121-482E-9F09-A8828387ED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xmlns="" id="{B358DE49-8E98-42FF-9FFB-6F5E960D7A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xmlns="" id="{597B8958-EB14-44EC-B5C6-A473B697F05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xmlns="" id="{0E84D1A5-7B13-470F-B762-3E673062C4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xmlns="" id="{B014AA7F-3229-4683-A2A3-045AFACD4D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xmlns="" id="{B3DD1D69-A546-4E4A-BAD2-DECAFF8F83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xmlns="" id="{492E28A4-5766-4C60-9C87-3D591F8CD9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xmlns="" id="{669AE025-895E-4260-8D8F-161641AF18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xmlns="" id="{A9B39DCF-DD95-43FC-B2BD-EDFFAC209A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xmlns="" id="{93A166E7-3CAF-4AF4-9E3F-035AA5E05B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xmlns="" id="{6AF22EAF-7153-4B41-89C9-8FF59FACF2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xmlns="" id="{9CACD159-2927-4426-ABC4-E96B8553B4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xmlns="" id="{78994C49-B337-4F45-A1C5-1F01CEB9BE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xmlns="" id="{71357A92-7EE3-457C-B5C1-CBEF3454E6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xmlns="" id="{F527028B-4A9F-4AB0-BD6A-043189340A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xmlns="" id="{48A12D83-E3B9-4631-A54B-5B7B0E576C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xmlns="" id="{17F4704D-98CA-413F-9EB2-E63FF2B27A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xmlns="" id="{D8E36872-0E19-48FD-B66E-022D4CB24E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xmlns="" id="{9B6A5BA3-42F0-45E9-953B-A7C947DC2E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xmlns="" id="{18241110-9976-470F-B1FC-2B3D0E3F61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xmlns="" id="{23D88814-4EFE-4423-B207-FB3BDC3628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xmlns="" id="{A5A70FE8-AB82-45E1-9108-2BA823E2BF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xmlns="" id="{85A6A2CA-DC8C-4A5C-BF37-1D1DEDFEE9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xmlns="" id="{266EB1BD-226E-45AF-B369-0FA3BB9B30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xmlns="" id="{7D9607DF-A626-4CBF-A024-D5FA92985D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xmlns="" id="{1EEF5AE6-7CE1-4E79-BC7E-C9D7EBDB55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xmlns="" id="{8EA9205D-DCED-4AA6-88A9-ACC21855C7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xmlns="" id="{6F62D35A-0B3A-4D8D-98F5-F907C8F314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xmlns="" id="{D2495083-7F24-4E44-AC6E-0A93252C74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xmlns="" id="{B87A0572-74D4-43A2-B989-FFF25FF238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xmlns="" id="{10B02053-718F-42FD-9DA4-9445DC3BBE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xmlns="" id="{B8DE14E8-789D-4907-B95C-F9A667FBA6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xmlns="" id="{84242E50-ECD2-42F4-A079-9194DB9D2A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xmlns="" id="{B8FE6425-A690-425B-96B2-F09A471FEB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xmlns="" id="{5D5D4308-5812-4294-B722-E9D7017235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xmlns="" id="{87BEF46C-4D52-450F-B36A-60E5FDAC07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xmlns="" id="{FEDD5BE4-5E43-42D8-A0CE-DF5236DAA0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xmlns="" id="{4C84C19A-8315-417F-AEC5-836F49AF23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xmlns="" id="{2AB8B757-C4FB-494E-9B0E-58162A3158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xmlns="" id="{398B127A-BAF2-4556-AC78-4023F83BDC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xmlns="" id="{67ADE5FB-E2BF-484F-AFF1-DFB1522712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xmlns="" id="{E2616396-E615-4B1E-9425-337BF5450D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xmlns="" id="{32FA56FB-9B6D-4B8A-954D-D64C7C8AB6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xmlns="" id="{2F7C80D8-ACF7-4EA9-B98B-BA48FF53BF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xmlns="" id="{94D70EA6-6B38-41B2-A13F-7CF8F597CE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xmlns="" id="{C3D60F00-EEF5-45AA-B67C-A607EA4FA6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xmlns="" id="{B01E3992-D192-4220-9FE4-1B68A440EC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xmlns="" id="{C8152A7F-7724-45B1-AE22-B0A3B82A67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xmlns="" id="{84A1A910-1E82-4A8D-94E6-9A84152EEE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xmlns="" id="{8CF578BD-4695-4B79-8BE4-1FC01B4D8E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xmlns="" id="{7F9901E7-6237-4244-A704-C67317B7F0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xmlns="" id="{EAD7CBE8-BAF4-411B-A53A-8E2DCBB7B5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xmlns="" id="{D3DA2C71-818A-4EB6-8743-C8E875CBA3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xmlns="" id="{E784A703-4D76-4A75-B7D5-86F2835A65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xmlns="" id="{7DEA0750-7DDE-45B8-8714-F55BECFFED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2" name="Line 9790">
          <a:extLst>
            <a:ext uri="{FF2B5EF4-FFF2-40B4-BE49-F238E27FC236}">
              <a16:creationId xmlns:a16="http://schemas.microsoft.com/office/drawing/2014/main" xmlns="" id="{6DA1E234-DC65-46B9-9589-414EECC989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3" name="Line 9791">
          <a:extLst>
            <a:ext uri="{FF2B5EF4-FFF2-40B4-BE49-F238E27FC236}">
              <a16:creationId xmlns:a16="http://schemas.microsoft.com/office/drawing/2014/main" xmlns="" id="{487655E0-B67D-48CB-A18C-B5256ADBD0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4" name="Line 9792">
          <a:extLst>
            <a:ext uri="{FF2B5EF4-FFF2-40B4-BE49-F238E27FC236}">
              <a16:creationId xmlns:a16="http://schemas.microsoft.com/office/drawing/2014/main" xmlns="" id="{4C65B616-803F-4374-BDB2-78090B9A04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5" name="Line 9793">
          <a:extLst>
            <a:ext uri="{FF2B5EF4-FFF2-40B4-BE49-F238E27FC236}">
              <a16:creationId xmlns:a16="http://schemas.microsoft.com/office/drawing/2014/main" xmlns="" id="{E16B374D-F3D3-4F97-A42C-41BB13A4B4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6" name="Line 9794">
          <a:extLst>
            <a:ext uri="{FF2B5EF4-FFF2-40B4-BE49-F238E27FC236}">
              <a16:creationId xmlns:a16="http://schemas.microsoft.com/office/drawing/2014/main" xmlns="" id="{1AA1E391-7A77-4EE7-81AE-68D7BBBBED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7" name="Line 9795">
          <a:extLst>
            <a:ext uri="{FF2B5EF4-FFF2-40B4-BE49-F238E27FC236}">
              <a16:creationId xmlns:a16="http://schemas.microsoft.com/office/drawing/2014/main" xmlns="" id="{50E5F81C-2915-4176-918C-C4C0C409E6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8" name="Line 9796">
          <a:extLst>
            <a:ext uri="{FF2B5EF4-FFF2-40B4-BE49-F238E27FC236}">
              <a16:creationId xmlns:a16="http://schemas.microsoft.com/office/drawing/2014/main" xmlns="" id="{AE9F22EB-A553-402C-A85B-40D0B067EA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9" name="Line 9797">
          <a:extLst>
            <a:ext uri="{FF2B5EF4-FFF2-40B4-BE49-F238E27FC236}">
              <a16:creationId xmlns:a16="http://schemas.microsoft.com/office/drawing/2014/main" xmlns="" id="{DDF92F7E-2927-4E65-8D5D-CCDDC05697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" name="Line 9798">
          <a:extLst>
            <a:ext uri="{FF2B5EF4-FFF2-40B4-BE49-F238E27FC236}">
              <a16:creationId xmlns:a16="http://schemas.microsoft.com/office/drawing/2014/main" xmlns="" id="{20EC86CF-E5A6-434F-B5CC-2D1C97E41B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" name="Line 9799">
          <a:extLst>
            <a:ext uri="{FF2B5EF4-FFF2-40B4-BE49-F238E27FC236}">
              <a16:creationId xmlns:a16="http://schemas.microsoft.com/office/drawing/2014/main" xmlns="" id="{0F4FF8F3-C156-47E0-ABD7-0A51BC00BA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" name="Line 9800">
          <a:extLst>
            <a:ext uri="{FF2B5EF4-FFF2-40B4-BE49-F238E27FC236}">
              <a16:creationId xmlns:a16="http://schemas.microsoft.com/office/drawing/2014/main" xmlns="" id="{0D7EF9E0-B6E3-49E8-BF6D-7446E4E53D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" name="Line 9801">
          <a:extLst>
            <a:ext uri="{FF2B5EF4-FFF2-40B4-BE49-F238E27FC236}">
              <a16:creationId xmlns:a16="http://schemas.microsoft.com/office/drawing/2014/main" xmlns="" id="{A88B7D63-7152-4BE4-96D6-77B76460E6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" name="Line 9802">
          <a:extLst>
            <a:ext uri="{FF2B5EF4-FFF2-40B4-BE49-F238E27FC236}">
              <a16:creationId xmlns:a16="http://schemas.microsoft.com/office/drawing/2014/main" xmlns="" id="{A5356F5F-7675-40CC-AF19-4217E5FDBE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" name="Line 9803">
          <a:extLst>
            <a:ext uri="{FF2B5EF4-FFF2-40B4-BE49-F238E27FC236}">
              <a16:creationId xmlns:a16="http://schemas.microsoft.com/office/drawing/2014/main" xmlns="" id="{743CD3FF-15DD-4217-ABF5-54680421D4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" name="Line 167286">
          <a:extLst>
            <a:ext uri="{FF2B5EF4-FFF2-40B4-BE49-F238E27FC236}">
              <a16:creationId xmlns:a16="http://schemas.microsoft.com/office/drawing/2014/main" xmlns="" id="{20F1CF5B-2D50-43DE-B8AF-9C53DD1B26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" name="Line 167287">
          <a:extLst>
            <a:ext uri="{FF2B5EF4-FFF2-40B4-BE49-F238E27FC236}">
              <a16:creationId xmlns:a16="http://schemas.microsoft.com/office/drawing/2014/main" xmlns="" id="{0DB45C1B-566C-4C55-8F7D-EB58C6F605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" name="Line 167288">
          <a:extLst>
            <a:ext uri="{FF2B5EF4-FFF2-40B4-BE49-F238E27FC236}">
              <a16:creationId xmlns:a16="http://schemas.microsoft.com/office/drawing/2014/main" xmlns="" id="{C8930147-AC53-4C2D-8783-373021D870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" name="Line 167289">
          <a:extLst>
            <a:ext uri="{FF2B5EF4-FFF2-40B4-BE49-F238E27FC236}">
              <a16:creationId xmlns:a16="http://schemas.microsoft.com/office/drawing/2014/main" xmlns="" id="{102E19FC-3CCC-4ED7-BC2A-384A1DE70F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" name="Line 167290">
          <a:extLst>
            <a:ext uri="{FF2B5EF4-FFF2-40B4-BE49-F238E27FC236}">
              <a16:creationId xmlns:a16="http://schemas.microsoft.com/office/drawing/2014/main" xmlns="" id="{D2A4588B-FA40-4D18-B726-C91ACC68E7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" name="Line 167291">
          <a:extLst>
            <a:ext uri="{FF2B5EF4-FFF2-40B4-BE49-F238E27FC236}">
              <a16:creationId xmlns:a16="http://schemas.microsoft.com/office/drawing/2014/main" xmlns="" id="{3EC72F26-EEDA-4828-B914-02A00086BD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" name="Line 167292">
          <a:extLst>
            <a:ext uri="{FF2B5EF4-FFF2-40B4-BE49-F238E27FC236}">
              <a16:creationId xmlns:a16="http://schemas.microsoft.com/office/drawing/2014/main" xmlns="" id="{0E4AA93E-99C6-405D-8356-3AEAFAAA12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" name="Line 167293">
          <a:extLst>
            <a:ext uri="{FF2B5EF4-FFF2-40B4-BE49-F238E27FC236}">
              <a16:creationId xmlns:a16="http://schemas.microsoft.com/office/drawing/2014/main" xmlns="" id="{D11E9D6E-0A4A-436A-BFFB-FEB66E5DCD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" name="Line 167294">
          <a:extLst>
            <a:ext uri="{FF2B5EF4-FFF2-40B4-BE49-F238E27FC236}">
              <a16:creationId xmlns:a16="http://schemas.microsoft.com/office/drawing/2014/main" xmlns="" id="{DB11CDD1-1B60-4600-8D0D-3010C4565B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" name="Line 167295">
          <a:extLst>
            <a:ext uri="{FF2B5EF4-FFF2-40B4-BE49-F238E27FC236}">
              <a16:creationId xmlns:a16="http://schemas.microsoft.com/office/drawing/2014/main" xmlns="" id="{5759FFCB-98F9-4615-863F-6C29C0337F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" name="Line 167296">
          <a:extLst>
            <a:ext uri="{FF2B5EF4-FFF2-40B4-BE49-F238E27FC236}">
              <a16:creationId xmlns:a16="http://schemas.microsoft.com/office/drawing/2014/main" xmlns="" id="{714BC622-60AD-42DF-86C9-DBA7375097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" name="Line 167297">
          <a:extLst>
            <a:ext uri="{FF2B5EF4-FFF2-40B4-BE49-F238E27FC236}">
              <a16:creationId xmlns:a16="http://schemas.microsoft.com/office/drawing/2014/main" xmlns="" id="{1B4E7BEE-E514-4A34-A12F-0202A8F0DB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" name="Line 167298">
          <a:extLst>
            <a:ext uri="{FF2B5EF4-FFF2-40B4-BE49-F238E27FC236}">
              <a16:creationId xmlns:a16="http://schemas.microsoft.com/office/drawing/2014/main" xmlns="" id="{74DFF05C-4D73-4619-8916-0D9D43FEFDC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" name="Line 167299">
          <a:extLst>
            <a:ext uri="{FF2B5EF4-FFF2-40B4-BE49-F238E27FC236}">
              <a16:creationId xmlns:a16="http://schemas.microsoft.com/office/drawing/2014/main" xmlns="" id="{AB71B955-CB04-406F-BCA2-F6219F3014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" name="Line 167300">
          <a:extLst>
            <a:ext uri="{FF2B5EF4-FFF2-40B4-BE49-F238E27FC236}">
              <a16:creationId xmlns:a16="http://schemas.microsoft.com/office/drawing/2014/main" xmlns="" id="{D87ECC9E-1425-4E4A-AE47-311ACF19BD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" name="Line 167301">
          <a:extLst>
            <a:ext uri="{FF2B5EF4-FFF2-40B4-BE49-F238E27FC236}">
              <a16:creationId xmlns:a16="http://schemas.microsoft.com/office/drawing/2014/main" xmlns="" id="{2EA675DC-27D4-4103-9993-9D9144E9CA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" name="Line 167302">
          <a:extLst>
            <a:ext uri="{FF2B5EF4-FFF2-40B4-BE49-F238E27FC236}">
              <a16:creationId xmlns:a16="http://schemas.microsoft.com/office/drawing/2014/main" xmlns="" id="{2415B260-DF6C-4E4D-99A8-8EEED68962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" name="Line 167303">
          <a:extLst>
            <a:ext uri="{FF2B5EF4-FFF2-40B4-BE49-F238E27FC236}">
              <a16:creationId xmlns:a16="http://schemas.microsoft.com/office/drawing/2014/main" xmlns="" id="{C8E375F4-A3F8-40E8-A0F4-64C5566A5A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" name="Line 167304">
          <a:extLst>
            <a:ext uri="{FF2B5EF4-FFF2-40B4-BE49-F238E27FC236}">
              <a16:creationId xmlns:a16="http://schemas.microsoft.com/office/drawing/2014/main" xmlns="" id="{9D76ECCA-F230-4F80-9A09-1163368E27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" name="Line 167305">
          <a:extLst>
            <a:ext uri="{FF2B5EF4-FFF2-40B4-BE49-F238E27FC236}">
              <a16:creationId xmlns:a16="http://schemas.microsoft.com/office/drawing/2014/main" xmlns="" id="{3E557FBB-900A-4571-AB8D-9C69EEAB50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" name="Line 167306">
          <a:extLst>
            <a:ext uri="{FF2B5EF4-FFF2-40B4-BE49-F238E27FC236}">
              <a16:creationId xmlns:a16="http://schemas.microsoft.com/office/drawing/2014/main" xmlns="" id="{C81CDBE4-ADA4-4F66-A00A-CD1CF20AD1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" name="Line 167307">
          <a:extLst>
            <a:ext uri="{FF2B5EF4-FFF2-40B4-BE49-F238E27FC236}">
              <a16:creationId xmlns:a16="http://schemas.microsoft.com/office/drawing/2014/main" xmlns="" id="{97836CDD-EAD4-40EA-B036-35DCD8CE70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" name="Line 167308">
          <a:extLst>
            <a:ext uri="{FF2B5EF4-FFF2-40B4-BE49-F238E27FC236}">
              <a16:creationId xmlns:a16="http://schemas.microsoft.com/office/drawing/2014/main" xmlns="" id="{A3141233-E989-4A92-9D0C-C038E1B3BD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" name="Line 167309">
          <a:extLst>
            <a:ext uri="{FF2B5EF4-FFF2-40B4-BE49-F238E27FC236}">
              <a16:creationId xmlns:a16="http://schemas.microsoft.com/office/drawing/2014/main" xmlns="" id="{4C511777-9F52-4F9A-896F-F528F178CF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" name="Line 167310">
          <a:extLst>
            <a:ext uri="{FF2B5EF4-FFF2-40B4-BE49-F238E27FC236}">
              <a16:creationId xmlns:a16="http://schemas.microsoft.com/office/drawing/2014/main" xmlns="" id="{6C4D683F-52A1-489E-B5BD-77521EBFB7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" name="Line 167311">
          <a:extLst>
            <a:ext uri="{FF2B5EF4-FFF2-40B4-BE49-F238E27FC236}">
              <a16:creationId xmlns:a16="http://schemas.microsoft.com/office/drawing/2014/main" xmlns="" id="{5B4F7E4C-C58F-40FD-AE8F-678CDBAF83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" name="Line 167312">
          <a:extLst>
            <a:ext uri="{FF2B5EF4-FFF2-40B4-BE49-F238E27FC236}">
              <a16:creationId xmlns:a16="http://schemas.microsoft.com/office/drawing/2014/main" xmlns="" id="{D6F0FB19-8979-413C-8F11-CCEA2D694E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" name="Line 167313">
          <a:extLst>
            <a:ext uri="{FF2B5EF4-FFF2-40B4-BE49-F238E27FC236}">
              <a16:creationId xmlns:a16="http://schemas.microsoft.com/office/drawing/2014/main" xmlns="" id="{FB37D6F3-92E0-4FC3-A1E1-94118ED9C2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" name="Line 167314">
          <a:extLst>
            <a:ext uri="{FF2B5EF4-FFF2-40B4-BE49-F238E27FC236}">
              <a16:creationId xmlns:a16="http://schemas.microsoft.com/office/drawing/2014/main" xmlns="" id="{B9FD5CC1-3D81-4077-B5F5-C67BFCBFBD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" name="Line 167315">
          <a:extLst>
            <a:ext uri="{FF2B5EF4-FFF2-40B4-BE49-F238E27FC236}">
              <a16:creationId xmlns:a16="http://schemas.microsoft.com/office/drawing/2014/main" xmlns="" id="{59E23AEE-1DA0-4722-BB4A-AA2469B1E8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" name="Line 167316">
          <a:extLst>
            <a:ext uri="{FF2B5EF4-FFF2-40B4-BE49-F238E27FC236}">
              <a16:creationId xmlns:a16="http://schemas.microsoft.com/office/drawing/2014/main" xmlns="" id="{434F4D46-CA68-43A9-A443-83B32C18EF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" name="Line 167317">
          <a:extLst>
            <a:ext uri="{FF2B5EF4-FFF2-40B4-BE49-F238E27FC236}">
              <a16:creationId xmlns:a16="http://schemas.microsoft.com/office/drawing/2014/main" xmlns="" id="{AA14B1B9-4EE5-4BF1-B734-20EF912BF1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" name="Line 167318">
          <a:extLst>
            <a:ext uri="{FF2B5EF4-FFF2-40B4-BE49-F238E27FC236}">
              <a16:creationId xmlns:a16="http://schemas.microsoft.com/office/drawing/2014/main" xmlns="" id="{821F5286-582E-4766-82B7-73AC6628C1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" name="Line 167319">
          <a:extLst>
            <a:ext uri="{FF2B5EF4-FFF2-40B4-BE49-F238E27FC236}">
              <a16:creationId xmlns:a16="http://schemas.microsoft.com/office/drawing/2014/main" xmlns="" id="{A3A4AF7F-38F0-4EBF-A217-BA107D8BA1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" name="Line 167320">
          <a:extLst>
            <a:ext uri="{FF2B5EF4-FFF2-40B4-BE49-F238E27FC236}">
              <a16:creationId xmlns:a16="http://schemas.microsoft.com/office/drawing/2014/main" xmlns="" id="{1FAE0EAE-0AA6-4E32-B350-BDCC26051D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" name="Line 167321">
          <a:extLst>
            <a:ext uri="{FF2B5EF4-FFF2-40B4-BE49-F238E27FC236}">
              <a16:creationId xmlns:a16="http://schemas.microsoft.com/office/drawing/2014/main" xmlns="" id="{52681D92-ABF9-4D06-AD90-4DD7CB3150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" name="Line 167322">
          <a:extLst>
            <a:ext uri="{FF2B5EF4-FFF2-40B4-BE49-F238E27FC236}">
              <a16:creationId xmlns:a16="http://schemas.microsoft.com/office/drawing/2014/main" xmlns="" id="{BBC192DE-E66C-4F6F-8926-A012AA1EBF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" name="Line 167323">
          <a:extLst>
            <a:ext uri="{FF2B5EF4-FFF2-40B4-BE49-F238E27FC236}">
              <a16:creationId xmlns:a16="http://schemas.microsoft.com/office/drawing/2014/main" xmlns="" id="{6E68B226-56BB-4450-B252-59D4B8AF68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" name="Line 167324">
          <a:extLst>
            <a:ext uri="{FF2B5EF4-FFF2-40B4-BE49-F238E27FC236}">
              <a16:creationId xmlns:a16="http://schemas.microsoft.com/office/drawing/2014/main" xmlns="" id="{9ABCF634-079B-4643-9BE4-2B8ABD6A91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" name="Line 167325">
          <a:extLst>
            <a:ext uri="{FF2B5EF4-FFF2-40B4-BE49-F238E27FC236}">
              <a16:creationId xmlns:a16="http://schemas.microsoft.com/office/drawing/2014/main" xmlns="" id="{608E094A-C9EC-4AB5-8E65-5591CBFA62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" name="Line 167326">
          <a:extLst>
            <a:ext uri="{FF2B5EF4-FFF2-40B4-BE49-F238E27FC236}">
              <a16:creationId xmlns:a16="http://schemas.microsoft.com/office/drawing/2014/main" xmlns="" id="{9FD804AC-BE3A-4CE5-8EC3-4CABF19B92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" name="Line 167327">
          <a:extLst>
            <a:ext uri="{FF2B5EF4-FFF2-40B4-BE49-F238E27FC236}">
              <a16:creationId xmlns:a16="http://schemas.microsoft.com/office/drawing/2014/main" xmlns="" id="{BFBA4F87-87C6-4023-92F4-7CBE30A3AF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xmlns="" id="{DF3EB673-8D46-4AE5-BBAB-9459C96E7A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xmlns="" id="{60B33928-E6F1-41D2-A77F-9E139AACF3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xmlns="" id="{85AA4CFA-C167-4902-B157-64748DBD0C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xmlns="" id="{281AC101-62D2-4CA5-A780-E29364AB54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xmlns="" id="{A65300C2-708A-4B5F-B47F-47AF34F0EC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xmlns="" id="{A5243FE9-2267-49D2-BEBC-CD3DB0A607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xmlns="" id="{D8A0AAD1-1049-4A23-AC4C-B10B626BCE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xmlns="" id="{9FA422E5-0CD0-4084-957E-765CF3E2C4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xmlns="" id="{94162C9A-E20B-4809-B470-F36EE6EA4E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xmlns="" id="{B60522E2-15CE-4F78-BD60-B44FA7403CF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xmlns="" id="{EEB4AC82-50EB-4AE9-B253-3F72C5D255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xmlns="" id="{3E95B3D4-4FF3-43F5-8DDF-6571C31C12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xmlns="" id="{74B2329D-3DDE-4166-8FA8-FA0FAA41A7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xmlns="" id="{4D25C8C1-0282-4F57-996B-8F349DBBB5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" name="Line 9790">
          <a:extLst>
            <a:ext uri="{FF2B5EF4-FFF2-40B4-BE49-F238E27FC236}">
              <a16:creationId xmlns:a16="http://schemas.microsoft.com/office/drawing/2014/main" xmlns="" id="{A41DC13C-AD75-4DCC-9190-6640CF7970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" name="Line 9791">
          <a:extLst>
            <a:ext uri="{FF2B5EF4-FFF2-40B4-BE49-F238E27FC236}">
              <a16:creationId xmlns:a16="http://schemas.microsoft.com/office/drawing/2014/main" xmlns="" id="{A080BBCB-313A-4717-8274-99AB1637F5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" name="Line 9792">
          <a:extLst>
            <a:ext uri="{FF2B5EF4-FFF2-40B4-BE49-F238E27FC236}">
              <a16:creationId xmlns:a16="http://schemas.microsoft.com/office/drawing/2014/main" xmlns="" id="{9C97F519-2199-4B99-8BE4-BE68B0807B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" name="Line 9793">
          <a:extLst>
            <a:ext uri="{FF2B5EF4-FFF2-40B4-BE49-F238E27FC236}">
              <a16:creationId xmlns:a16="http://schemas.microsoft.com/office/drawing/2014/main" xmlns="" id="{103DC0AA-3456-460D-A956-8C63EDF102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" name="Line 9794">
          <a:extLst>
            <a:ext uri="{FF2B5EF4-FFF2-40B4-BE49-F238E27FC236}">
              <a16:creationId xmlns:a16="http://schemas.microsoft.com/office/drawing/2014/main" xmlns="" id="{C2620140-215C-4DCC-9AB7-E669CB5FE8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" name="Line 9795">
          <a:extLst>
            <a:ext uri="{FF2B5EF4-FFF2-40B4-BE49-F238E27FC236}">
              <a16:creationId xmlns:a16="http://schemas.microsoft.com/office/drawing/2014/main" xmlns="" id="{4E285EEF-FA83-430A-BE62-BE5402C17F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" name="Line 9796">
          <a:extLst>
            <a:ext uri="{FF2B5EF4-FFF2-40B4-BE49-F238E27FC236}">
              <a16:creationId xmlns:a16="http://schemas.microsoft.com/office/drawing/2014/main" xmlns="" id="{F7A986F3-6805-4703-8D60-0E7B23A49E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" name="Line 9797">
          <a:extLst>
            <a:ext uri="{FF2B5EF4-FFF2-40B4-BE49-F238E27FC236}">
              <a16:creationId xmlns:a16="http://schemas.microsoft.com/office/drawing/2014/main" xmlns="" id="{FD3436C1-0C22-44F0-92BD-CA68F5DC75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" name="Line 9798">
          <a:extLst>
            <a:ext uri="{FF2B5EF4-FFF2-40B4-BE49-F238E27FC236}">
              <a16:creationId xmlns:a16="http://schemas.microsoft.com/office/drawing/2014/main" xmlns="" id="{C516866C-2DE4-4AA5-B9BF-0B4EC65E55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" name="Line 9799">
          <a:extLst>
            <a:ext uri="{FF2B5EF4-FFF2-40B4-BE49-F238E27FC236}">
              <a16:creationId xmlns:a16="http://schemas.microsoft.com/office/drawing/2014/main" xmlns="" id="{FF9AC1E5-50DD-4A45-9AF8-60FA30D5E7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" name="Line 9800">
          <a:extLst>
            <a:ext uri="{FF2B5EF4-FFF2-40B4-BE49-F238E27FC236}">
              <a16:creationId xmlns:a16="http://schemas.microsoft.com/office/drawing/2014/main" xmlns="" id="{EDC315C6-B0BE-4603-9914-A2C82CE6B1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" name="Line 9801">
          <a:extLst>
            <a:ext uri="{FF2B5EF4-FFF2-40B4-BE49-F238E27FC236}">
              <a16:creationId xmlns:a16="http://schemas.microsoft.com/office/drawing/2014/main" xmlns="" id="{426B67E3-7820-47AB-973A-ACBC0B48FB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" name="Line 9802">
          <a:extLst>
            <a:ext uri="{FF2B5EF4-FFF2-40B4-BE49-F238E27FC236}">
              <a16:creationId xmlns:a16="http://schemas.microsoft.com/office/drawing/2014/main" xmlns="" id="{E91E1E2A-223B-4183-A69C-6BC59A9355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" name="Line 9803">
          <a:extLst>
            <a:ext uri="{FF2B5EF4-FFF2-40B4-BE49-F238E27FC236}">
              <a16:creationId xmlns:a16="http://schemas.microsoft.com/office/drawing/2014/main" xmlns="" id="{9DB183FE-1C84-475B-9EF1-B7E9EC8313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" name="Line 167286">
          <a:extLst>
            <a:ext uri="{FF2B5EF4-FFF2-40B4-BE49-F238E27FC236}">
              <a16:creationId xmlns:a16="http://schemas.microsoft.com/office/drawing/2014/main" xmlns="" id="{EE77D468-FF2B-4834-95AB-2BEDBA2807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" name="Line 167287">
          <a:extLst>
            <a:ext uri="{FF2B5EF4-FFF2-40B4-BE49-F238E27FC236}">
              <a16:creationId xmlns:a16="http://schemas.microsoft.com/office/drawing/2014/main" xmlns="" id="{524F29AC-1A3D-415C-90AF-14BB7B112C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" name="Line 167288">
          <a:extLst>
            <a:ext uri="{FF2B5EF4-FFF2-40B4-BE49-F238E27FC236}">
              <a16:creationId xmlns:a16="http://schemas.microsoft.com/office/drawing/2014/main" xmlns="" id="{2DFED680-9F95-40FB-8733-E4BB71FA6F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" name="Line 167289">
          <a:extLst>
            <a:ext uri="{FF2B5EF4-FFF2-40B4-BE49-F238E27FC236}">
              <a16:creationId xmlns:a16="http://schemas.microsoft.com/office/drawing/2014/main" xmlns="" id="{DD8DA4AD-195D-4CF0-AA33-059979DCEB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" name="Line 167290">
          <a:extLst>
            <a:ext uri="{FF2B5EF4-FFF2-40B4-BE49-F238E27FC236}">
              <a16:creationId xmlns:a16="http://schemas.microsoft.com/office/drawing/2014/main" xmlns="" id="{47B8005D-01C6-4913-A168-5B08A8F828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" name="Line 167291">
          <a:extLst>
            <a:ext uri="{FF2B5EF4-FFF2-40B4-BE49-F238E27FC236}">
              <a16:creationId xmlns:a16="http://schemas.microsoft.com/office/drawing/2014/main" xmlns="" id="{C6C09E65-C9A4-46A1-8433-3F6BB54AA2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" name="Line 167292">
          <a:extLst>
            <a:ext uri="{FF2B5EF4-FFF2-40B4-BE49-F238E27FC236}">
              <a16:creationId xmlns:a16="http://schemas.microsoft.com/office/drawing/2014/main" xmlns="" id="{0DEEB537-2043-4249-9D10-5EA444E30E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" name="Line 167293">
          <a:extLst>
            <a:ext uri="{FF2B5EF4-FFF2-40B4-BE49-F238E27FC236}">
              <a16:creationId xmlns:a16="http://schemas.microsoft.com/office/drawing/2014/main" xmlns="" id="{6A2D2FD9-52E8-49F5-872E-1F8771B827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" name="Line 167294">
          <a:extLst>
            <a:ext uri="{FF2B5EF4-FFF2-40B4-BE49-F238E27FC236}">
              <a16:creationId xmlns:a16="http://schemas.microsoft.com/office/drawing/2014/main" xmlns="" id="{D1733CF0-AE73-4E6A-8E93-B5A277C700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" name="Line 167295">
          <a:extLst>
            <a:ext uri="{FF2B5EF4-FFF2-40B4-BE49-F238E27FC236}">
              <a16:creationId xmlns:a16="http://schemas.microsoft.com/office/drawing/2014/main" xmlns="" id="{B70A0D7A-9483-4272-BE95-F4FE1236D94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" name="Line 167296">
          <a:extLst>
            <a:ext uri="{FF2B5EF4-FFF2-40B4-BE49-F238E27FC236}">
              <a16:creationId xmlns:a16="http://schemas.microsoft.com/office/drawing/2014/main" xmlns="" id="{6AC859C7-8FD8-49A6-8E35-3C3DBCC455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" name="Line 167297">
          <a:extLst>
            <a:ext uri="{FF2B5EF4-FFF2-40B4-BE49-F238E27FC236}">
              <a16:creationId xmlns:a16="http://schemas.microsoft.com/office/drawing/2014/main" xmlns="" id="{93BEB511-0497-458B-BB0B-9D7062E1C8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" name="Line 167298">
          <a:extLst>
            <a:ext uri="{FF2B5EF4-FFF2-40B4-BE49-F238E27FC236}">
              <a16:creationId xmlns:a16="http://schemas.microsoft.com/office/drawing/2014/main" xmlns="" id="{300C287A-7F2C-448F-ADA0-18FFD4AA14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" name="Line 167299">
          <a:extLst>
            <a:ext uri="{FF2B5EF4-FFF2-40B4-BE49-F238E27FC236}">
              <a16:creationId xmlns:a16="http://schemas.microsoft.com/office/drawing/2014/main" xmlns="" id="{819F4143-98E8-456C-AFA1-3AC44C12F1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" name="Line 167300">
          <a:extLst>
            <a:ext uri="{FF2B5EF4-FFF2-40B4-BE49-F238E27FC236}">
              <a16:creationId xmlns:a16="http://schemas.microsoft.com/office/drawing/2014/main" xmlns="" id="{1BA7FCE8-DAF8-48DD-8E8E-9A6D9FB21E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" name="Line 167301">
          <a:extLst>
            <a:ext uri="{FF2B5EF4-FFF2-40B4-BE49-F238E27FC236}">
              <a16:creationId xmlns:a16="http://schemas.microsoft.com/office/drawing/2014/main" xmlns="" id="{CA291F24-BF64-4E22-B734-7007A2C3B8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" name="Line 167302">
          <a:extLst>
            <a:ext uri="{FF2B5EF4-FFF2-40B4-BE49-F238E27FC236}">
              <a16:creationId xmlns:a16="http://schemas.microsoft.com/office/drawing/2014/main" xmlns="" id="{0EA7F5C5-F6A6-44A6-8FDD-809F11FE20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" name="Line 167303">
          <a:extLst>
            <a:ext uri="{FF2B5EF4-FFF2-40B4-BE49-F238E27FC236}">
              <a16:creationId xmlns:a16="http://schemas.microsoft.com/office/drawing/2014/main" xmlns="" id="{8DDFEE31-54EC-42D3-AF66-84D7042F08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" name="Line 167304">
          <a:extLst>
            <a:ext uri="{FF2B5EF4-FFF2-40B4-BE49-F238E27FC236}">
              <a16:creationId xmlns:a16="http://schemas.microsoft.com/office/drawing/2014/main" xmlns="" id="{87895160-1388-4779-A499-735DE4F8E9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" name="Line 167305">
          <a:extLst>
            <a:ext uri="{FF2B5EF4-FFF2-40B4-BE49-F238E27FC236}">
              <a16:creationId xmlns:a16="http://schemas.microsoft.com/office/drawing/2014/main" xmlns="" id="{BF09DA82-3B4A-48F0-B5F6-5A9B61F1F9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" name="Line 167306">
          <a:extLst>
            <a:ext uri="{FF2B5EF4-FFF2-40B4-BE49-F238E27FC236}">
              <a16:creationId xmlns:a16="http://schemas.microsoft.com/office/drawing/2014/main" xmlns="" id="{385B7E0D-B399-43CF-BC70-B3C5B17027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" name="Line 167307">
          <a:extLst>
            <a:ext uri="{FF2B5EF4-FFF2-40B4-BE49-F238E27FC236}">
              <a16:creationId xmlns:a16="http://schemas.microsoft.com/office/drawing/2014/main" xmlns="" id="{1E477804-0256-4DE3-B513-D86D55217D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" name="Line 167308">
          <a:extLst>
            <a:ext uri="{FF2B5EF4-FFF2-40B4-BE49-F238E27FC236}">
              <a16:creationId xmlns:a16="http://schemas.microsoft.com/office/drawing/2014/main" xmlns="" id="{E59F7111-7862-4624-9713-F07528CDD7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" name="Line 167309">
          <a:extLst>
            <a:ext uri="{FF2B5EF4-FFF2-40B4-BE49-F238E27FC236}">
              <a16:creationId xmlns:a16="http://schemas.microsoft.com/office/drawing/2014/main" xmlns="" id="{62B88068-88B4-4E5B-8C03-F80B777BFF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" name="Line 167310">
          <a:extLst>
            <a:ext uri="{FF2B5EF4-FFF2-40B4-BE49-F238E27FC236}">
              <a16:creationId xmlns:a16="http://schemas.microsoft.com/office/drawing/2014/main" xmlns="" id="{36CF6378-D749-4992-A9BD-B3F08EEA72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" name="Line 167311">
          <a:extLst>
            <a:ext uri="{FF2B5EF4-FFF2-40B4-BE49-F238E27FC236}">
              <a16:creationId xmlns:a16="http://schemas.microsoft.com/office/drawing/2014/main" xmlns="" id="{7EB9B4E5-827C-4731-B2E3-0F232124A9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" name="Line 167312">
          <a:extLst>
            <a:ext uri="{FF2B5EF4-FFF2-40B4-BE49-F238E27FC236}">
              <a16:creationId xmlns:a16="http://schemas.microsoft.com/office/drawing/2014/main" xmlns="" id="{F0AEADA4-8EFB-4685-92A7-94B9F6F97A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" name="Line 167313">
          <a:extLst>
            <a:ext uri="{FF2B5EF4-FFF2-40B4-BE49-F238E27FC236}">
              <a16:creationId xmlns:a16="http://schemas.microsoft.com/office/drawing/2014/main" xmlns="" id="{6C0A27B2-2D15-450A-857A-CF307C0713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" name="Line 167314">
          <a:extLst>
            <a:ext uri="{FF2B5EF4-FFF2-40B4-BE49-F238E27FC236}">
              <a16:creationId xmlns:a16="http://schemas.microsoft.com/office/drawing/2014/main" xmlns="" id="{407E9254-B9BD-4559-AD0A-E716D560BC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" name="Line 167315">
          <a:extLst>
            <a:ext uri="{FF2B5EF4-FFF2-40B4-BE49-F238E27FC236}">
              <a16:creationId xmlns:a16="http://schemas.microsoft.com/office/drawing/2014/main" xmlns="" id="{75296AAD-E7BF-4D73-8D87-AD52F0F8A3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" name="Line 167316">
          <a:extLst>
            <a:ext uri="{FF2B5EF4-FFF2-40B4-BE49-F238E27FC236}">
              <a16:creationId xmlns:a16="http://schemas.microsoft.com/office/drawing/2014/main" xmlns="" id="{74F15A3A-5003-4CEB-BD24-758DA6341B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" name="Line 167317">
          <a:extLst>
            <a:ext uri="{FF2B5EF4-FFF2-40B4-BE49-F238E27FC236}">
              <a16:creationId xmlns:a16="http://schemas.microsoft.com/office/drawing/2014/main" xmlns="" id="{5B85BACA-A99A-43A1-9849-7BF279169D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" name="Line 167318">
          <a:extLst>
            <a:ext uri="{FF2B5EF4-FFF2-40B4-BE49-F238E27FC236}">
              <a16:creationId xmlns:a16="http://schemas.microsoft.com/office/drawing/2014/main" xmlns="" id="{503CB7CC-B538-4F92-9B6D-2B80867AA04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" name="Line 167319">
          <a:extLst>
            <a:ext uri="{FF2B5EF4-FFF2-40B4-BE49-F238E27FC236}">
              <a16:creationId xmlns:a16="http://schemas.microsoft.com/office/drawing/2014/main" xmlns="" id="{21AA76F1-099D-456C-BD06-EE07973318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" name="Line 167320">
          <a:extLst>
            <a:ext uri="{FF2B5EF4-FFF2-40B4-BE49-F238E27FC236}">
              <a16:creationId xmlns:a16="http://schemas.microsoft.com/office/drawing/2014/main" xmlns="" id="{6B27FFAF-DE57-465F-91BE-EF30DAD51F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" name="Line 167321">
          <a:extLst>
            <a:ext uri="{FF2B5EF4-FFF2-40B4-BE49-F238E27FC236}">
              <a16:creationId xmlns:a16="http://schemas.microsoft.com/office/drawing/2014/main" xmlns="" id="{84E0C7FC-8C7D-4C72-9689-0C69BF8A6A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" name="Line 167322">
          <a:extLst>
            <a:ext uri="{FF2B5EF4-FFF2-40B4-BE49-F238E27FC236}">
              <a16:creationId xmlns:a16="http://schemas.microsoft.com/office/drawing/2014/main" xmlns="" id="{27E57E4A-517D-4FFA-98E3-6BC300B8AE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" name="Line 167323">
          <a:extLst>
            <a:ext uri="{FF2B5EF4-FFF2-40B4-BE49-F238E27FC236}">
              <a16:creationId xmlns:a16="http://schemas.microsoft.com/office/drawing/2014/main" xmlns="" id="{7B01C95F-A286-4002-80C8-FE2E5F990B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" name="Line 167324">
          <a:extLst>
            <a:ext uri="{FF2B5EF4-FFF2-40B4-BE49-F238E27FC236}">
              <a16:creationId xmlns:a16="http://schemas.microsoft.com/office/drawing/2014/main" xmlns="" id="{F8E8E1F8-4B30-4BFE-8ABB-13EEB41488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" name="Line 167325">
          <a:extLst>
            <a:ext uri="{FF2B5EF4-FFF2-40B4-BE49-F238E27FC236}">
              <a16:creationId xmlns:a16="http://schemas.microsoft.com/office/drawing/2014/main" xmlns="" id="{CB3410B0-2778-4DF0-BFC4-18262570AD4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" name="Line 167326">
          <a:extLst>
            <a:ext uri="{FF2B5EF4-FFF2-40B4-BE49-F238E27FC236}">
              <a16:creationId xmlns:a16="http://schemas.microsoft.com/office/drawing/2014/main" xmlns="" id="{DCDB2F3F-E461-411E-A68F-A698E2BA09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" name="Line 167327">
          <a:extLst>
            <a:ext uri="{FF2B5EF4-FFF2-40B4-BE49-F238E27FC236}">
              <a16:creationId xmlns:a16="http://schemas.microsoft.com/office/drawing/2014/main" xmlns="" id="{BC8FD8B9-82BA-4659-BDAF-F050C69A71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xmlns="" id="{6F14A530-E3B5-420B-BC5C-E4B1BDAD0D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xmlns="" id="{8C41393C-D52D-4372-9CCA-D5159C2BE7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xmlns="" id="{C12C40E5-CC21-43AF-98B3-C404A8A4E7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xmlns="" id="{758D6AB0-42DB-4279-A87A-7DFC1B036B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xmlns="" id="{9B31BB8C-8032-4E21-B9CC-92B15D22E0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xmlns="" id="{16353723-CB1C-435D-8758-BE8A751B57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xmlns="" id="{84CE13BA-FB2F-4556-A9E6-6C050D9D0F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xmlns="" id="{C075D88B-8F8A-4379-860D-F2D2FDA06C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xmlns="" id="{CA2751BC-A064-4587-9300-A12555DB2C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xmlns="" id="{D67B0772-61C0-40F9-BB37-03EB8B559A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xmlns="" id="{3838CA53-BE30-4EB3-A7E7-180784E9F5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xmlns="" id="{38D0CD3A-6051-4C5D-9E30-4D8C56F1A1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xmlns="" id="{BF3CE835-A7A7-419D-B7D7-20012462C5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xmlns="" id="{79958462-5C25-4CF1-B68E-B744892119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xmlns="" id="{DE4882DC-4BE7-476E-AC6D-4EB9947DA2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xmlns="" id="{5F3F46C9-086B-4039-9740-EB98732371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xmlns="" id="{53BF7FEE-812E-4ED8-886B-6A37EAAF3D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xmlns="" id="{92FE7E6E-841F-4C85-9B07-4FE7C626B2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xmlns="" id="{7D3996C6-B3EB-4B87-BD8C-88256FDB13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xmlns="" id="{01D902DF-FE79-4884-8660-D4D7CA27B4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xmlns="" id="{6E706F7C-09AD-45B6-A488-213459B540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xmlns="" id="{96A1F1AC-15C4-4992-A6C9-BDF613081E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xmlns="" id="{854EA57F-6544-48AE-BAC3-C152F1CE04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xmlns="" id="{ABA5DF83-89BB-434B-ACA2-60F36888BA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xmlns="" id="{DE9D0988-C552-4B71-B851-2C2320D1DB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xmlns="" id="{09F87222-6547-4F14-9DD0-EAB5E70E54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xmlns="" id="{462DB8D2-4F5A-4AD8-B7C3-8A72D64AC0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xmlns="" id="{D7C2DD6C-6E1C-4000-A1D8-0B32E186DD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xmlns="" id="{E9325B78-7A4F-4955-9AA3-3EF4BAFFFF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xmlns="" id="{0D79383F-B1F3-4DA7-BE74-94AFC3F468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xmlns="" id="{BF980830-1341-4D47-BAE7-A3CFC3177D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xmlns="" id="{CCBC8032-52A5-4F92-A59B-62AB594809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xmlns="" id="{3723FEE0-92FB-4772-8506-974AB88040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xmlns="" id="{02DC8A0A-A823-4547-8685-96D58C75F1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xmlns="" id="{A8268326-1719-4F67-A551-48A91FBCE6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xmlns="" id="{3FED594D-2CEF-4314-9F20-9723880D09A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xmlns="" id="{6D37737D-237F-4897-8613-255B97A681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xmlns="" id="{CFC1A443-36CA-45BB-BDBA-45FEB8D3AE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xmlns="" id="{076F176A-88F4-4642-B4DB-FBD046735D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xmlns="" id="{2035D2F3-08C6-4446-8183-10EE3F9309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xmlns="" id="{8C0FCD78-876A-4B88-B16B-33156697FD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xmlns="" id="{28DEA8BF-BBA0-49F8-A5B7-19A419D77D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0" name="Line 1743">
          <a:extLst>
            <a:ext uri="{FF2B5EF4-FFF2-40B4-BE49-F238E27FC236}">
              <a16:creationId xmlns:a16="http://schemas.microsoft.com/office/drawing/2014/main" xmlns="" id="{49384CD6-6DFD-4986-9668-B62A5C33A0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1" name="Line 1744">
          <a:extLst>
            <a:ext uri="{FF2B5EF4-FFF2-40B4-BE49-F238E27FC236}">
              <a16:creationId xmlns:a16="http://schemas.microsoft.com/office/drawing/2014/main" xmlns="" id="{AB77C535-4C16-4ED4-A230-5DDE332BEA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2" name="Line 1745">
          <a:extLst>
            <a:ext uri="{FF2B5EF4-FFF2-40B4-BE49-F238E27FC236}">
              <a16:creationId xmlns:a16="http://schemas.microsoft.com/office/drawing/2014/main" xmlns="" id="{2F1DBDD1-0D31-4FF0-9C22-8B95509F06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3" name="Line 1746">
          <a:extLst>
            <a:ext uri="{FF2B5EF4-FFF2-40B4-BE49-F238E27FC236}">
              <a16:creationId xmlns:a16="http://schemas.microsoft.com/office/drawing/2014/main" xmlns="" id="{D526BC75-DFEF-4E5A-9ABE-932866987A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4" name="Line 1747">
          <a:extLst>
            <a:ext uri="{FF2B5EF4-FFF2-40B4-BE49-F238E27FC236}">
              <a16:creationId xmlns:a16="http://schemas.microsoft.com/office/drawing/2014/main" xmlns="" id="{A274AF45-4B04-4C8B-B786-6F2AE1979D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5" name="Line 1748">
          <a:extLst>
            <a:ext uri="{FF2B5EF4-FFF2-40B4-BE49-F238E27FC236}">
              <a16:creationId xmlns:a16="http://schemas.microsoft.com/office/drawing/2014/main" xmlns="" id="{10464E61-1499-4737-8903-EFE9F20916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6" name="Line 1749">
          <a:extLst>
            <a:ext uri="{FF2B5EF4-FFF2-40B4-BE49-F238E27FC236}">
              <a16:creationId xmlns:a16="http://schemas.microsoft.com/office/drawing/2014/main" xmlns="" id="{CB8BB099-14F2-44CF-88D5-79738E9D05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7" name="Line 1750">
          <a:extLst>
            <a:ext uri="{FF2B5EF4-FFF2-40B4-BE49-F238E27FC236}">
              <a16:creationId xmlns:a16="http://schemas.microsoft.com/office/drawing/2014/main" xmlns="" id="{0BD5E56D-5E36-4523-9528-8D16C5D847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8" name="Line 1751">
          <a:extLst>
            <a:ext uri="{FF2B5EF4-FFF2-40B4-BE49-F238E27FC236}">
              <a16:creationId xmlns:a16="http://schemas.microsoft.com/office/drawing/2014/main" xmlns="" id="{5CE977D2-220C-4DC7-94D4-E00EA6C9FE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9" name="Line 1752">
          <a:extLst>
            <a:ext uri="{FF2B5EF4-FFF2-40B4-BE49-F238E27FC236}">
              <a16:creationId xmlns:a16="http://schemas.microsoft.com/office/drawing/2014/main" xmlns="" id="{99D5160D-E887-4B67-A7FF-146CD77138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0" name="Line 1753">
          <a:extLst>
            <a:ext uri="{FF2B5EF4-FFF2-40B4-BE49-F238E27FC236}">
              <a16:creationId xmlns:a16="http://schemas.microsoft.com/office/drawing/2014/main" xmlns="" id="{851C31E1-3288-4E42-BB95-501255BBC2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1" name="Line 1754">
          <a:extLst>
            <a:ext uri="{FF2B5EF4-FFF2-40B4-BE49-F238E27FC236}">
              <a16:creationId xmlns:a16="http://schemas.microsoft.com/office/drawing/2014/main" xmlns="" id="{00A5532C-365E-429E-ADC6-6BF0A77E52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2" name="Line 1755">
          <a:extLst>
            <a:ext uri="{FF2B5EF4-FFF2-40B4-BE49-F238E27FC236}">
              <a16:creationId xmlns:a16="http://schemas.microsoft.com/office/drawing/2014/main" xmlns="" id="{4C49543B-923A-46AD-A30C-F05F6CE085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3" name="Line 1756">
          <a:extLst>
            <a:ext uri="{FF2B5EF4-FFF2-40B4-BE49-F238E27FC236}">
              <a16:creationId xmlns:a16="http://schemas.microsoft.com/office/drawing/2014/main" xmlns="" id="{19694E58-EF6C-4A5C-A4CF-47D2313F33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4" name="Line 1743">
          <a:extLst>
            <a:ext uri="{FF2B5EF4-FFF2-40B4-BE49-F238E27FC236}">
              <a16:creationId xmlns:a16="http://schemas.microsoft.com/office/drawing/2014/main" xmlns="" id="{595E8F3D-170A-4426-A005-14F2B1F389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5" name="Line 1744">
          <a:extLst>
            <a:ext uri="{FF2B5EF4-FFF2-40B4-BE49-F238E27FC236}">
              <a16:creationId xmlns:a16="http://schemas.microsoft.com/office/drawing/2014/main" xmlns="" id="{F9E3FB9F-8AE0-43FD-9B92-617C0C89CA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6" name="Line 1745">
          <a:extLst>
            <a:ext uri="{FF2B5EF4-FFF2-40B4-BE49-F238E27FC236}">
              <a16:creationId xmlns:a16="http://schemas.microsoft.com/office/drawing/2014/main" xmlns="" id="{F2FC6880-356E-44C6-BBBB-32DAF5112A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7" name="Line 1746">
          <a:extLst>
            <a:ext uri="{FF2B5EF4-FFF2-40B4-BE49-F238E27FC236}">
              <a16:creationId xmlns:a16="http://schemas.microsoft.com/office/drawing/2014/main" xmlns="" id="{965FBEBF-029A-4DE8-9656-2D777A0802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8" name="Line 1747">
          <a:extLst>
            <a:ext uri="{FF2B5EF4-FFF2-40B4-BE49-F238E27FC236}">
              <a16:creationId xmlns:a16="http://schemas.microsoft.com/office/drawing/2014/main" xmlns="" id="{42773604-2A2C-40EA-ABA2-A8219470A4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9" name="Line 1748">
          <a:extLst>
            <a:ext uri="{FF2B5EF4-FFF2-40B4-BE49-F238E27FC236}">
              <a16:creationId xmlns:a16="http://schemas.microsoft.com/office/drawing/2014/main" xmlns="" id="{DC6BF2AE-ADA8-4553-BD0D-13400FAE2D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0" name="Line 1749">
          <a:extLst>
            <a:ext uri="{FF2B5EF4-FFF2-40B4-BE49-F238E27FC236}">
              <a16:creationId xmlns:a16="http://schemas.microsoft.com/office/drawing/2014/main" xmlns="" id="{7CB33971-0A73-4AE4-9E9B-658119415A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1" name="Line 1750">
          <a:extLst>
            <a:ext uri="{FF2B5EF4-FFF2-40B4-BE49-F238E27FC236}">
              <a16:creationId xmlns:a16="http://schemas.microsoft.com/office/drawing/2014/main" xmlns="" id="{82A227C4-C06D-4AA7-947B-6327449F5C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2" name="Line 1751">
          <a:extLst>
            <a:ext uri="{FF2B5EF4-FFF2-40B4-BE49-F238E27FC236}">
              <a16:creationId xmlns:a16="http://schemas.microsoft.com/office/drawing/2014/main" xmlns="" id="{5AF74C67-A513-43F5-AB57-8E8250E938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3" name="Line 1752">
          <a:extLst>
            <a:ext uri="{FF2B5EF4-FFF2-40B4-BE49-F238E27FC236}">
              <a16:creationId xmlns:a16="http://schemas.microsoft.com/office/drawing/2014/main" xmlns="" id="{F882453D-2F7C-4B33-9AC9-0F62C5DBE9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4" name="Line 1753">
          <a:extLst>
            <a:ext uri="{FF2B5EF4-FFF2-40B4-BE49-F238E27FC236}">
              <a16:creationId xmlns:a16="http://schemas.microsoft.com/office/drawing/2014/main" xmlns="" id="{2B6C9862-2545-4D4B-9503-17FEAEECA5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5" name="Line 1754">
          <a:extLst>
            <a:ext uri="{FF2B5EF4-FFF2-40B4-BE49-F238E27FC236}">
              <a16:creationId xmlns:a16="http://schemas.microsoft.com/office/drawing/2014/main" xmlns="" id="{1024A607-15A0-417D-B44A-64904D3029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6" name="Line 1755">
          <a:extLst>
            <a:ext uri="{FF2B5EF4-FFF2-40B4-BE49-F238E27FC236}">
              <a16:creationId xmlns:a16="http://schemas.microsoft.com/office/drawing/2014/main" xmlns="" id="{64791529-C153-4809-A744-337D760A0D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7" name="Line 1756">
          <a:extLst>
            <a:ext uri="{FF2B5EF4-FFF2-40B4-BE49-F238E27FC236}">
              <a16:creationId xmlns:a16="http://schemas.microsoft.com/office/drawing/2014/main" xmlns="" id="{1F247BCC-9C8A-4D5F-B5B6-D0F0F1C98E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8" name="Line 1743">
          <a:extLst>
            <a:ext uri="{FF2B5EF4-FFF2-40B4-BE49-F238E27FC236}">
              <a16:creationId xmlns:a16="http://schemas.microsoft.com/office/drawing/2014/main" xmlns="" id="{47F61EF5-0EB4-4577-9897-801F4BCE15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9" name="Line 1744">
          <a:extLst>
            <a:ext uri="{FF2B5EF4-FFF2-40B4-BE49-F238E27FC236}">
              <a16:creationId xmlns:a16="http://schemas.microsoft.com/office/drawing/2014/main" xmlns="" id="{A8DD5543-8352-48F5-8D29-D3EF399A18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0" name="Line 1745">
          <a:extLst>
            <a:ext uri="{FF2B5EF4-FFF2-40B4-BE49-F238E27FC236}">
              <a16:creationId xmlns:a16="http://schemas.microsoft.com/office/drawing/2014/main" xmlns="" id="{50980DCD-66D4-4ACB-A54C-337ADF13FF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1" name="Line 1746">
          <a:extLst>
            <a:ext uri="{FF2B5EF4-FFF2-40B4-BE49-F238E27FC236}">
              <a16:creationId xmlns:a16="http://schemas.microsoft.com/office/drawing/2014/main" xmlns="" id="{676858F1-EFE3-421C-9578-BFAB321538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2" name="Line 1747">
          <a:extLst>
            <a:ext uri="{FF2B5EF4-FFF2-40B4-BE49-F238E27FC236}">
              <a16:creationId xmlns:a16="http://schemas.microsoft.com/office/drawing/2014/main" xmlns="" id="{3598CD2E-822F-4A0B-A685-4423E1E7F3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3" name="Line 1748">
          <a:extLst>
            <a:ext uri="{FF2B5EF4-FFF2-40B4-BE49-F238E27FC236}">
              <a16:creationId xmlns:a16="http://schemas.microsoft.com/office/drawing/2014/main" xmlns="" id="{9E95628C-167E-499F-B913-C0B6BCFE6C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4" name="Line 1749">
          <a:extLst>
            <a:ext uri="{FF2B5EF4-FFF2-40B4-BE49-F238E27FC236}">
              <a16:creationId xmlns:a16="http://schemas.microsoft.com/office/drawing/2014/main" xmlns="" id="{95DA7D37-E8C5-412B-81D0-704149502E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5" name="Line 1750">
          <a:extLst>
            <a:ext uri="{FF2B5EF4-FFF2-40B4-BE49-F238E27FC236}">
              <a16:creationId xmlns:a16="http://schemas.microsoft.com/office/drawing/2014/main" xmlns="" id="{A3BE4C2F-37CA-498B-9CB4-51DBFAA6A8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6" name="Line 1751">
          <a:extLst>
            <a:ext uri="{FF2B5EF4-FFF2-40B4-BE49-F238E27FC236}">
              <a16:creationId xmlns:a16="http://schemas.microsoft.com/office/drawing/2014/main" xmlns="" id="{EA3CBC14-E971-4886-A2CF-993755D02B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7" name="Line 1752">
          <a:extLst>
            <a:ext uri="{FF2B5EF4-FFF2-40B4-BE49-F238E27FC236}">
              <a16:creationId xmlns:a16="http://schemas.microsoft.com/office/drawing/2014/main" xmlns="" id="{82393F19-7B0C-4833-9E33-0A36D812C3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8" name="Line 1753">
          <a:extLst>
            <a:ext uri="{FF2B5EF4-FFF2-40B4-BE49-F238E27FC236}">
              <a16:creationId xmlns:a16="http://schemas.microsoft.com/office/drawing/2014/main" xmlns="" id="{7BBCDA2F-824E-4E29-A8AF-7F5AEDBB8C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49" name="Line 1754">
          <a:extLst>
            <a:ext uri="{FF2B5EF4-FFF2-40B4-BE49-F238E27FC236}">
              <a16:creationId xmlns:a16="http://schemas.microsoft.com/office/drawing/2014/main" xmlns="" id="{3E79AFE5-F32F-4D5C-BFAA-19A291F996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0" name="Line 1755">
          <a:extLst>
            <a:ext uri="{FF2B5EF4-FFF2-40B4-BE49-F238E27FC236}">
              <a16:creationId xmlns:a16="http://schemas.microsoft.com/office/drawing/2014/main" xmlns="" id="{7BCAC139-9761-409F-A61B-BF349F8A21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1" name="Line 1756">
          <a:extLst>
            <a:ext uri="{FF2B5EF4-FFF2-40B4-BE49-F238E27FC236}">
              <a16:creationId xmlns:a16="http://schemas.microsoft.com/office/drawing/2014/main" xmlns="" id="{C59CE681-0F21-4FA2-936B-E1F106582A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2" name="Line 1743">
          <a:extLst>
            <a:ext uri="{FF2B5EF4-FFF2-40B4-BE49-F238E27FC236}">
              <a16:creationId xmlns:a16="http://schemas.microsoft.com/office/drawing/2014/main" xmlns="" id="{839813C0-4882-4A4F-A0BF-33EA111D22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3" name="Line 1744">
          <a:extLst>
            <a:ext uri="{FF2B5EF4-FFF2-40B4-BE49-F238E27FC236}">
              <a16:creationId xmlns:a16="http://schemas.microsoft.com/office/drawing/2014/main" xmlns="" id="{CC64E45C-D643-423F-B14F-E2EF2DBFC3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4" name="Line 1745">
          <a:extLst>
            <a:ext uri="{FF2B5EF4-FFF2-40B4-BE49-F238E27FC236}">
              <a16:creationId xmlns:a16="http://schemas.microsoft.com/office/drawing/2014/main" xmlns="" id="{3FC2CF33-3000-4FDD-BF66-773C4F7034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5" name="Line 1746">
          <a:extLst>
            <a:ext uri="{FF2B5EF4-FFF2-40B4-BE49-F238E27FC236}">
              <a16:creationId xmlns:a16="http://schemas.microsoft.com/office/drawing/2014/main" xmlns="" id="{65A63FEE-1261-4515-BFF9-3BBD3781035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6" name="Line 1747">
          <a:extLst>
            <a:ext uri="{FF2B5EF4-FFF2-40B4-BE49-F238E27FC236}">
              <a16:creationId xmlns:a16="http://schemas.microsoft.com/office/drawing/2014/main" xmlns="" id="{4D06B719-5989-4E58-9200-E7E878E8B6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7" name="Line 1748">
          <a:extLst>
            <a:ext uri="{FF2B5EF4-FFF2-40B4-BE49-F238E27FC236}">
              <a16:creationId xmlns:a16="http://schemas.microsoft.com/office/drawing/2014/main" xmlns="" id="{F8E90273-C1A7-4B5C-8E51-4DD327311D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" name="Line 1749">
          <a:extLst>
            <a:ext uri="{FF2B5EF4-FFF2-40B4-BE49-F238E27FC236}">
              <a16:creationId xmlns:a16="http://schemas.microsoft.com/office/drawing/2014/main" xmlns="" id="{B4058087-D03A-41D6-B361-6EAF931D1E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" name="Line 1750">
          <a:extLst>
            <a:ext uri="{FF2B5EF4-FFF2-40B4-BE49-F238E27FC236}">
              <a16:creationId xmlns:a16="http://schemas.microsoft.com/office/drawing/2014/main" xmlns="" id="{D95CDB44-E009-4E7F-9031-2F2B579FBA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" name="Line 1751">
          <a:extLst>
            <a:ext uri="{FF2B5EF4-FFF2-40B4-BE49-F238E27FC236}">
              <a16:creationId xmlns:a16="http://schemas.microsoft.com/office/drawing/2014/main" xmlns="" id="{A9B5505E-2033-4B34-AE69-20AD307476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" name="Line 1752">
          <a:extLst>
            <a:ext uri="{FF2B5EF4-FFF2-40B4-BE49-F238E27FC236}">
              <a16:creationId xmlns:a16="http://schemas.microsoft.com/office/drawing/2014/main" xmlns="" id="{76F86119-B5AA-4C1A-A8CF-2E97C45DE2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" name="Line 1753">
          <a:extLst>
            <a:ext uri="{FF2B5EF4-FFF2-40B4-BE49-F238E27FC236}">
              <a16:creationId xmlns:a16="http://schemas.microsoft.com/office/drawing/2014/main" xmlns="" id="{0372485A-54AA-4B90-BA46-49AB2499D2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" name="Line 1754">
          <a:extLst>
            <a:ext uri="{FF2B5EF4-FFF2-40B4-BE49-F238E27FC236}">
              <a16:creationId xmlns:a16="http://schemas.microsoft.com/office/drawing/2014/main" xmlns="" id="{6EBC8097-1557-419E-BBA7-3ED1C0084D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" name="Line 1755">
          <a:extLst>
            <a:ext uri="{FF2B5EF4-FFF2-40B4-BE49-F238E27FC236}">
              <a16:creationId xmlns:a16="http://schemas.microsoft.com/office/drawing/2014/main" xmlns="" id="{810DE366-6123-4601-BCDA-9CCFCF147A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" name="Line 1756">
          <a:extLst>
            <a:ext uri="{FF2B5EF4-FFF2-40B4-BE49-F238E27FC236}">
              <a16:creationId xmlns:a16="http://schemas.microsoft.com/office/drawing/2014/main" xmlns="" id="{15DA8ED8-90A1-44C9-B5CC-38C5288EC3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xmlns="" id="{BF98FC34-2730-4700-9E8C-A35F0ABFCA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xmlns="" id="{9EF40DF3-730D-4CD8-946F-016791B98C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xmlns="" id="{8A975147-5AFC-43D6-BD66-29664BC7F7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xmlns="" id="{F1A086E0-B1C7-40BD-8ABC-3B5354894E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xmlns="" id="{6ED60086-FBAD-40F6-974D-C9B9A4085D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xmlns="" id="{090DBF77-94C1-4EC8-996F-686A74215E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xmlns="" id="{7C211664-B718-4F47-B64D-B2D07FAB98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xmlns="" id="{C3E64928-77DD-4FA9-8202-40110047C6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xmlns="" id="{D8236416-A504-4926-BCF8-3F7F9FC974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xmlns="" id="{B403CBBA-147B-4E3D-A7D2-55E91CDA6B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xmlns="" id="{DCCCD339-85EA-4BBC-844A-5254930402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xmlns="" id="{A79B0961-1021-4115-A1FB-CFF5072C43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xmlns="" id="{94CC2FA7-B8B4-4914-90E6-2D62E94ED6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xmlns="" id="{1D6A4A6B-4C4F-4C48-BF78-79858CA7FA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xmlns="" id="{07B473C5-2D04-4A38-B511-71C4FA28EE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xmlns="" id="{8C1B5E04-4F98-4560-AFF2-E68C1A68FA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xmlns="" id="{A6BAE9FD-5ED0-45A6-BC96-8B98B9540A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xmlns="" id="{89AD3777-AE04-4444-A17D-4922F83469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xmlns="" id="{C0945454-1068-40A9-A4FC-AE8AA1CDCA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xmlns="" id="{971A677E-EF42-47D5-9F45-C70B9567B6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xmlns="" id="{C6F0D0D5-70B0-4194-906F-7E31619541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xmlns="" id="{99A82EA4-452C-4780-AC5E-CD8D7E63B5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xmlns="" id="{888D5BF6-1478-4FC3-9DF0-E3AEBCCEF5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xmlns="" id="{AA5B0664-0AAB-4B14-825E-620D445B3A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xmlns="" id="{6D4CC4F3-301A-4B0B-AEE6-76FF45C2B0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xmlns="" id="{DFBA1584-2846-4D9A-9874-F24A58DD3D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xmlns="" id="{D5781F8C-5C1B-463F-AD19-D5E463BB75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xmlns="" id="{CC5B5655-3E8F-437D-97A7-8096BC4F0A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xmlns="" id="{DAD27A6A-ADE6-4692-83A1-DF21B7ED56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xmlns="" id="{86FEA858-6DED-4603-8FDD-DDF6FD1F64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xmlns="" id="{B2C6CEF3-019A-4070-8D87-34F7831C80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xmlns="" id="{735DE762-2CA0-455A-912C-4774E28E4F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xmlns="" id="{06E0D897-64A9-4485-BF52-3FDBE64EAE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xmlns="" id="{C1C2BCF3-9297-44B7-AF79-220AD8D4B1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xmlns="" id="{CA8EBC94-13EC-46AA-BCA1-C31EC227B8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xmlns="" id="{3762130D-3FF9-4C44-8A71-4162FD17D8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xmlns="" id="{8A29CC12-AC6D-4D3A-955C-8C6E741510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xmlns="" id="{A758AFF4-F7D2-41B1-A19E-93A6BABA31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xmlns="" id="{42961191-965D-4826-8B17-6761825E65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xmlns="" id="{021C85F0-7373-4B5D-99E6-92D00DC9C1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xmlns="" id="{E44D69A8-F507-4A1E-A785-C590A58E92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xmlns="" id="{C1258784-631A-4495-81D8-85E79AF362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xmlns="" id="{8CA95425-0C25-4270-84CE-B36A1598EE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xmlns="" id="{308617C8-C672-472B-82CB-12832CD16E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xmlns="" id="{CC69C4C6-708C-4842-B159-CA5D7F582E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xmlns="" id="{60BD3B91-41BD-4BCA-B875-BC85127B00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xmlns="" id="{30C47048-FC46-40E9-8DEF-7BE3A184E1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xmlns="" id="{275DD86C-65A7-467C-86B0-D5F06F19A5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xmlns="" id="{C824C14F-74E7-40D9-9079-BAEC510EB0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xmlns="" id="{9E89DFF6-D891-40C9-BCBD-FAE96C6DA6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xmlns="" id="{1330325F-DD5C-4298-8F54-8C245E9AE1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xmlns="" id="{DBF1C1A4-1B1C-4C79-ABC0-7FE3BA9BFE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xmlns="" id="{AE7A91AF-8ACD-44C2-B20B-6C012E5556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xmlns="" id="{8E51948E-A95F-460F-8E34-E49DEBA8CE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xmlns="" id="{0326B650-D380-455C-BBF9-1FA925E477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xmlns="" id="{31FEBC50-47CD-4653-9D0A-E6E7FF93CB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xmlns="" id="{1F618846-0D0E-49ED-BB9B-B9622119A2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xmlns="" id="{8F8835A3-686C-44EA-BC49-405FD07AAC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xmlns="" id="{71B1F743-918E-45CA-9075-EFE4A92BA2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xmlns="" id="{64253742-CAE2-4F05-9425-6024D6B88D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xmlns="" id="{7C560B2D-0918-4017-B676-CE804F2356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xmlns="" id="{8F76684C-0B30-4ECB-B533-FC7AA5AC75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xmlns="" id="{7090599B-D4E2-49B9-B48C-060438517D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xmlns="" id="{D8B2E89C-2C21-4F1B-A423-76ACFD3B68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xmlns="" id="{CF754D9E-0ED2-467E-ADC5-81EB60E9FE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xmlns="" id="{C5FC7D57-FD47-414F-BDDE-3C3C7B6CE4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xmlns="" id="{3DEE25EB-B278-44C4-8C3E-3C58A34F37A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xmlns="" id="{2E278517-0A99-4EB5-BDBC-315C6E9B81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xmlns="" id="{AAC97E3B-7DD3-4277-A426-9E824737FF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xmlns="" id="{9D51D4BC-E9B9-430C-AD29-A04E19CE91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xmlns="" id="{B728CB0B-0EAE-4D92-8A47-4EE14F4FD0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xmlns="" id="{1F5E347B-6085-4F5A-9AAA-DC8140CBB3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xmlns="" id="{DD02087C-A672-43B3-9BE0-6AF899540B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xmlns="" id="{66168F5D-D913-4557-9049-06B0F0774C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xmlns="" id="{9330EB46-7B0C-4262-9A75-9064386F0D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xmlns="" id="{FC86CF55-B2BF-4DA5-86AF-94E34FDE39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xmlns="" id="{467A92C6-4401-4B5B-AA0B-402DF215C5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xmlns="" id="{F97E7086-4959-4E5C-9127-8B3863CC5D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xmlns="" id="{7757EE24-100D-4445-976E-ECB3A76B8B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xmlns="" id="{66800676-54BF-4F6E-AB27-BB94827B2E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xmlns="" id="{D8083424-2BF7-4F8A-AAD1-A8505772DF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xmlns="" id="{23ED6F45-D7A2-4E6C-AFA8-975D4BB6B0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xmlns="" id="{CB849F3D-9E8C-4EFE-B09B-C3970E20AE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xmlns="" id="{C7444A1B-BBC9-40C2-AC01-568E0DD416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xmlns="" id="{F48B2996-20F1-482B-9123-3CFDC0E64D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xmlns="" id="{6A0B8195-CFA9-4143-A6E6-0981ACC97A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xmlns="" id="{5C224CC3-DAC4-42FB-AF37-608A0C46FE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xmlns="" id="{F3FCBD5F-8C30-4D38-A344-7CDEAAE248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xmlns="" id="{2E9152EA-CED2-43A4-A29C-AB166E47D1A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xmlns="" id="{A73A59C2-E6EB-4D3A-BC4D-655F91D41F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xmlns="" id="{1C20BB01-970B-406B-B582-CF410A4FB6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xmlns="" id="{3D6AF9A1-894A-44EC-9365-DB16CC583F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xmlns="" id="{BDEE519B-7C90-4B29-B7C4-DB962A93B2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xmlns="" id="{914FD470-68DF-44E3-A80B-BC02D58040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xmlns="" id="{B8EBF665-2DD9-48C6-B7D8-5890CD1155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xmlns="" id="{0C20E2FC-774C-43F2-8248-C1CBC0CFA9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xmlns="" id="{05DF9274-6CC5-4E46-8389-108988583C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xmlns="" id="{B93209C8-16E3-4060-9B33-E339403B42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xmlns="" id="{80018D67-E7CC-48C4-90A5-04B57E58BA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xmlns="" id="{179BD373-0109-4184-BD16-2342BA5D36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xmlns="" id="{22489B26-4878-4673-86DD-D2C20635F2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xmlns="" id="{1BFA2124-8BC2-4976-A3E0-191DC7BAD2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xmlns="" id="{1E06491D-3471-4587-BEF6-AC43DECF5B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xmlns="" id="{2CBCA5CA-1C4E-40EE-A7D0-ECB47CF8BE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xmlns="" id="{3F07BDD6-3594-4B41-8218-1971F4A9DA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xmlns="" id="{808148ED-3D4B-4D10-823A-8D876FA873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xmlns="" id="{6CB44D01-1077-4F4A-A9B6-6DF12CDF18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xmlns="" id="{C5DFD19B-8C47-46BA-AEB8-D18EA4A71E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xmlns="" id="{C3E093CE-FC90-4203-A15C-52FE7A68B8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xmlns="" id="{B59DF610-AF14-4AEA-B0EA-89DEA41226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xmlns="" id="{050840E5-D011-4650-A2A6-1627EC733F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xmlns="" id="{6DF33A92-E5E0-41CE-917B-D43634A770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xmlns="" id="{A91288A7-C1CA-4372-BB75-FB213C01A0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xmlns="" id="{06DF7D5B-CD7C-4546-A6B2-F7C1B0CA13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xmlns="" id="{6CE06091-6A6D-4529-B21A-859AA3E401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xmlns="" id="{E4011A91-E142-44AC-838F-3A4D915D63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xmlns="" id="{ED593CD1-C93A-467C-AC36-B8915C4781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xmlns="" id="{E73508D0-7C09-42E9-8C7B-536F51DB07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xmlns="" id="{A6B9C7D1-0739-423A-919C-A9AD5FAE0C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xmlns="" id="{8A1FCD3B-969E-42D4-A662-B53D8D7045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xmlns="" id="{8F09A3AF-FBF7-4DAC-AC3E-34D0F10891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xmlns="" id="{679FA42B-8CAC-4645-B332-72AD06F5D3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xmlns="" id="{2EE2AAB7-0863-4026-9DC9-8E1103E642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xmlns="" id="{5E34F7D5-1433-4A72-AFDE-C0780CC1F8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xmlns="" id="{9E0EAE3D-8BF0-4736-8AFD-313ACCFECE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xmlns="" id="{7FE5C199-7A01-45AF-BD26-86329A2B44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2" name="Line 9790">
          <a:extLst>
            <a:ext uri="{FF2B5EF4-FFF2-40B4-BE49-F238E27FC236}">
              <a16:creationId xmlns:a16="http://schemas.microsoft.com/office/drawing/2014/main" xmlns="" id="{95132029-FD3C-467B-83C8-D590C50D50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3" name="Line 9791">
          <a:extLst>
            <a:ext uri="{FF2B5EF4-FFF2-40B4-BE49-F238E27FC236}">
              <a16:creationId xmlns:a16="http://schemas.microsoft.com/office/drawing/2014/main" xmlns="" id="{616356D2-3EC6-4F1D-B182-C2CC645A08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4" name="Line 9792">
          <a:extLst>
            <a:ext uri="{FF2B5EF4-FFF2-40B4-BE49-F238E27FC236}">
              <a16:creationId xmlns:a16="http://schemas.microsoft.com/office/drawing/2014/main" xmlns="" id="{04C3E957-2712-4D50-A33E-D5D4F9F771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5" name="Line 9793">
          <a:extLst>
            <a:ext uri="{FF2B5EF4-FFF2-40B4-BE49-F238E27FC236}">
              <a16:creationId xmlns:a16="http://schemas.microsoft.com/office/drawing/2014/main" xmlns="" id="{F1DB6FE3-9900-42DD-B5FD-59E25CEB0E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6" name="Line 9794">
          <a:extLst>
            <a:ext uri="{FF2B5EF4-FFF2-40B4-BE49-F238E27FC236}">
              <a16:creationId xmlns:a16="http://schemas.microsoft.com/office/drawing/2014/main" xmlns="" id="{670EF646-BA10-4B80-AA15-E5026CAA10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7" name="Line 9795">
          <a:extLst>
            <a:ext uri="{FF2B5EF4-FFF2-40B4-BE49-F238E27FC236}">
              <a16:creationId xmlns:a16="http://schemas.microsoft.com/office/drawing/2014/main" xmlns="" id="{EC2E14BF-AF6F-4547-8DFC-B93CF84B56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8" name="Line 9796">
          <a:extLst>
            <a:ext uri="{FF2B5EF4-FFF2-40B4-BE49-F238E27FC236}">
              <a16:creationId xmlns:a16="http://schemas.microsoft.com/office/drawing/2014/main" xmlns="" id="{0502342B-C16A-47F3-8066-01FE72539D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99" name="Line 9797">
          <a:extLst>
            <a:ext uri="{FF2B5EF4-FFF2-40B4-BE49-F238E27FC236}">
              <a16:creationId xmlns:a16="http://schemas.microsoft.com/office/drawing/2014/main" xmlns="" id="{C89D7DD0-3F76-49CA-8BED-D4C23A6FD7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0" name="Line 9798">
          <a:extLst>
            <a:ext uri="{FF2B5EF4-FFF2-40B4-BE49-F238E27FC236}">
              <a16:creationId xmlns:a16="http://schemas.microsoft.com/office/drawing/2014/main" xmlns="" id="{6798EC8A-38C4-4C84-A6EE-5F194AC891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1" name="Line 9799">
          <a:extLst>
            <a:ext uri="{FF2B5EF4-FFF2-40B4-BE49-F238E27FC236}">
              <a16:creationId xmlns:a16="http://schemas.microsoft.com/office/drawing/2014/main" xmlns="" id="{7CE613C0-D4C1-4D3D-BAF2-189F52F8C9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2" name="Line 9800">
          <a:extLst>
            <a:ext uri="{FF2B5EF4-FFF2-40B4-BE49-F238E27FC236}">
              <a16:creationId xmlns:a16="http://schemas.microsoft.com/office/drawing/2014/main" xmlns="" id="{502FA4B2-B604-4F99-90EC-02B4F51999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3" name="Line 9801">
          <a:extLst>
            <a:ext uri="{FF2B5EF4-FFF2-40B4-BE49-F238E27FC236}">
              <a16:creationId xmlns:a16="http://schemas.microsoft.com/office/drawing/2014/main" xmlns="" id="{CCBABFDA-539F-4AA9-95AB-23153EB339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4" name="Line 9802">
          <a:extLst>
            <a:ext uri="{FF2B5EF4-FFF2-40B4-BE49-F238E27FC236}">
              <a16:creationId xmlns:a16="http://schemas.microsoft.com/office/drawing/2014/main" xmlns="" id="{C2507A55-1778-4FE0-B5AA-8CD912C486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5" name="Line 9803">
          <a:extLst>
            <a:ext uri="{FF2B5EF4-FFF2-40B4-BE49-F238E27FC236}">
              <a16:creationId xmlns:a16="http://schemas.microsoft.com/office/drawing/2014/main" xmlns="" id="{3885782E-3325-46A3-8B31-6FDF8A2E2F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6" name="Line 167286">
          <a:extLst>
            <a:ext uri="{FF2B5EF4-FFF2-40B4-BE49-F238E27FC236}">
              <a16:creationId xmlns:a16="http://schemas.microsoft.com/office/drawing/2014/main" xmlns="" id="{D3D2AC86-90B8-4655-8D7F-0EB82905CF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" name="Line 167287">
          <a:extLst>
            <a:ext uri="{FF2B5EF4-FFF2-40B4-BE49-F238E27FC236}">
              <a16:creationId xmlns:a16="http://schemas.microsoft.com/office/drawing/2014/main" xmlns="" id="{91B04AD7-DE63-4803-BEB2-8C548A5DF3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" name="Line 167288">
          <a:extLst>
            <a:ext uri="{FF2B5EF4-FFF2-40B4-BE49-F238E27FC236}">
              <a16:creationId xmlns:a16="http://schemas.microsoft.com/office/drawing/2014/main" xmlns="" id="{01645648-F629-4A9C-B571-A2DDBF2343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" name="Line 167289">
          <a:extLst>
            <a:ext uri="{FF2B5EF4-FFF2-40B4-BE49-F238E27FC236}">
              <a16:creationId xmlns:a16="http://schemas.microsoft.com/office/drawing/2014/main" xmlns="" id="{83A85D85-655E-4BD5-ABAD-E8180798F1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" name="Line 167290">
          <a:extLst>
            <a:ext uri="{FF2B5EF4-FFF2-40B4-BE49-F238E27FC236}">
              <a16:creationId xmlns:a16="http://schemas.microsoft.com/office/drawing/2014/main" xmlns="" id="{6A241575-3917-4466-8DF9-F313AF682C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" name="Line 167291">
          <a:extLst>
            <a:ext uri="{FF2B5EF4-FFF2-40B4-BE49-F238E27FC236}">
              <a16:creationId xmlns:a16="http://schemas.microsoft.com/office/drawing/2014/main" xmlns="" id="{557A697D-3A9C-4327-A765-B4700589EC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" name="Line 167292">
          <a:extLst>
            <a:ext uri="{FF2B5EF4-FFF2-40B4-BE49-F238E27FC236}">
              <a16:creationId xmlns:a16="http://schemas.microsoft.com/office/drawing/2014/main" xmlns="" id="{288FCB27-0663-4A5D-9DCB-B718D428F2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" name="Line 167293">
          <a:extLst>
            <a:ext uri="{FF2B5EF4-FFF2-40B4-BE49-F238E27FC236}">
              <a16:creationId xmlns:a16="http://schemas.microsoft.com/office/drawing/2014/main" xmlns="" id="{87479241-BA5E-4323-96CC-F7EAE85208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" name="Line 167294">
          <a:extLst>
            <a:ext uri="{FF2B5EF4-FFF2-40B4-BE49-F238E27FC236}">
              <a16:creationId xmlns:a16="http://schemas.microsoft.com/office/drawing/2014/main" xmlns="" id="{997A2B70-815D-4621-BD19-AEF6837EDC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" name="Line 167295">
          <a:extLst>
            <a:ext uri="{FF2B5EF4-FFF2-40B4-BE49-F238E27FC236}">
              <a16:creationId xmlns:a16="http://schemas.microsoft.com/office/drawing/2014/main" xmlns="" id="{D9AEE881-14F9-4E1A-9BA4-6A801BFDB0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" name="Line 167296">
          <a:extLst>
            <a:ext uri="{FF2B5EF4-FFF2-40B4-BE49-F238E27FC236}">
              <a16:creationId xmlns:a16="http://schemas.microsoft.com/office/drawing/2014/main" xmlns="" id="{1A6805A8-945A-4AF3-818C-05AF7951B8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" name="Line 167297">
          <a:extLst>
            <a:ext uri="{FF2B5EF4-FFF2-40B4-BE49-F238E27FC236}">
              <a16:creationId xmlns:a16="http://schemas.microsoft.com/office/drawing/2014/main" xmlns="" id="{8C63E9FB-B925-457B-8C36-DE0B1A94D5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" name="Line 167298">
          <a:extLst>
            <a:ext uri="{FF2B5EF4-FFF2-40B4-BE49-F238E27FC236}">
              <a16:creationId xmlns:a16="http://schemas.microsoft.com/office/drawing/2014/main" xmlns="" id="{9E72403E-02FB-481F-9AEE-F7DB187BD1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" name="Line 167299">
          <a:extLst>
            <a:ext uri="{FF2B5EF4-FFF2-40B4-BE49-F238E27FC236}">
              <a16:creationId xmlns:a16="http://schemas.microsoft.com/office/drawing/2014/main" xmlns="" id="{DF3172C0-9627-4776-865E-D7B0B5207E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" name="Line 167300">
          <a:extLst>
            <a:ext uri="{FF2B5EF4-FFF2-40B4-BE49-F238E27FC236}">
              <a16:creationId xmlns:a16="http://schemas.microsoft.com/office/drawing/2014/main" xmlns="" id="{48FDBFEE-77D6-42D4-9A7F-CE6F19C4F2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" name="Line 167301">
          <a:extLst>
            <a:ext uri="{FF2B5EF4-FFF2-40B4-BE49-F238E27FC236}">
              <a16:creationId xmlns:a16="http://schemas.microsoft.com/office/drawing/2014/main" xmlns="" id="{47EB0410-7ED8-4BE5-90F5-87C2B87889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" name="Line 167302">
          <a:extLst>
            <a:ext uri="{FF2B5EF4-FFF2-40B4-BE49-F238E27FC236}">
              <a16:creationId xmlns:a16="http://schemas.microsoft.com/office/drawing/2014/main" xmlns="" id="{CC3A6324-7C62-4BEF-9348-E94CF070C9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" name="Line 167303">
          <a:extLst>
            <a:ext uri="{FF2B5EF4-FFF2-40B4-BE49-F238E27FC236}">
              <a16:creationId xmlns:a16="http://schemas.microsoft.com/office/drawing/2014/main" xmlns="" id="{8DCCAF3E-A151-42D9-9E8A-BB6CF9F7D8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" name="Line 167304">
          <a:extLst>
            <a:ext uri="{FF2B5EF4-FFF2-40B4-BE49-F238E27FC236}">
              <a16:creationId xmlns:a16="http://schemas.microsoft.com/office/drawing/2014/main" xmlns="" id="{82EEA002-2271-43F3-9FE0-DAA2E8FC37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" name="Line 167305">
          <a:extLst>
            <a:ext uri="{FF2B5EF4-FFF2-40B4-BE49-F238E27FC236}">
              <a16:creationId xmlns:a16="http://schemas.microsoft.com/office/drawing/2014/main" xmlns="" id="{84BA96B9-90DB-4317-A457-75A485B288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" name="Line 167306">
          <a:extLst>
            <a:ext uri="{FF2B5EF4-FFF2-40B4-BE49-F238E27FC236}">
              <a16:creationId xmlns:a16="http://schemas.microsoft.com/office/drawing/2014/main" xmlns="" id="{5E627A97-5902-417F-A6DC-B515143D36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" name="Line 167307">
          <a:extLst>
            <a:ext uri="{FF2B5EF4-FFF2-40B4-BE49-F238E27FC236}">
              <a16:creationId xmlns:a16="http://schemas.microsoft.com/office/drawing/2014/main" xmlns="" id="{B509D818-624A-4878-A74B-436AF88D98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" name="Line 167308">
          <a:extLst>
            <a:ext uri="{FF2B5EF4-FFF2-40B4-BE49-F238E27FC236}">
              <a16:creationId xmlns:a16="http://schemas.microsoft.com/office/drawing/2014/main" xmlns="" id="{76663602-FE3E-49B6-A9DE-6CFADA6B84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9" name="Line 167309">
          <a:extLst>
            <a:ext uri="{FF2B5EF4-FFF2-40B4-BE49-F238E27FC236}">
              <a16:creationId xmlns:a16="http://schemas.microsoft.com/office/drawing/2014/main" xmlns="" id="{28BD1E41-BE8B-49D5-9A38-A15933B877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0" name="Line 167310">
          <a:extLst>
            <a:ext uri="{FF2B5EF4-FFF2-40B4-BE49-F238E27FC236}">
              <a16:creationId xmlns:a16="http://schemas.microsoft.com/office/drawing/2014/main" xmlns="" id="{03C8CBDB-3487-463A-9B15-2FEF65549D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1" name="Line 167311">
          <a:extLst>
            <a:ext uri="{FF2B5EF4-FFF2-40B4-BE49-F238E27FC236}">
              <a16:creationId xmlns:a16="http://schemas.microsoft.com/office/drawing/2014/main" xmlns="" id="{BB982429-FE77-4D17-B951-1DFE265E9A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2" name="Line 167312">
          <a:extLst>
            <a:ext uri="{FF2B5EF4-FFF2-40B4-BE49-F238E27FC236}">
              <a16:creationId xmlns:a16="http://schemas.microsoft.com/office/drawing/2014/main" xmlns="" id="{6D73C879-BA82-47B4-BD78-67FFD0DC4D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3" name="Line 167313">
          <a:extLst>
            <a:ext uri="{FF2B5EF4-FFF2-40B4-BE49-F238E27FC236}">
              <a16:creationId xmlns:a16="http://schemas.microsoft.com/office/drawing/2014/main" xmlns="" id="{47A47714-BCC1-440F-A299-24C807447B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4" name="Line 167314">
          <a:extLst>
            <a:ext uri="{FF2B5EF4-FFF2-40B4-BE49-F238E27FC236}">
              <a16:creationId xmlns:a16="http://schemas.microsoft.com/office/drawing/2014/main" xmlns="" id="{9B79C330-24AD-4E55-BC5B-1CC4318AA0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5" name="Line 167315">
          <a:extLst>
            <a:ext uri="{FF2B5EF4-FFF2-40B4-BE49-F238E27FC236}">
              <a16:creationId xmlns:a16="http://schemas.microsoft.com/office/drawing/2014/main" xmlns="" id="{A39597B8-85E7-42F3-950F-37A29F302B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6" name="Line 167316">
          <a:extLst>
            <a:ext uri="{FF2B5EF4-FFF2-40B4-BE49-F238E27FC236}">
              <a16:creationId xmlns:a16="http://schemas.microsoft.com/office/drawing/2014/main" xmlns="" id="{DE374FC2-DF4A-4610-8727-6E9FC737B7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7" name="Line 167317">
          <a:extLst>
            <a:ext uri="{FF2B5EF4-FFF2-40B4-BE49-F238E27FC236}">
              <a16:creationId xmlns:a16="http://schemas.microsoft.com/office/drawing/2014/main" xmlns="" id="{AC5979D0-A468-44DB-ABF9-658ADD5610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8" name="Line 167318">
          <a:extLst>
            <a:ext uri="{FF2B5EF4-FFF2-40B4-BE49-F238E27FC236}">
              <a16:creationId xmlns:a16="http://schemas.microsoft.com/office/drawing/2014/main" xmlns="" id="{93D42AB2-44A8-493C-B9A9-ADFF616156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39" name="Line 167319">
          <a:extLst>
            <a:ext uri="{FF2B5EF4-FFF2-40B4-BE49-F238E27FC236}">
              <a16:creationId xmlns:a16="http://schemas.microsoft.com/office/drawing/2014/main" xmlns="" id="{63B159C2-C7E9-4918-906D-EB5D4ED670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0" name="Line 167320">
          <a:extLst>
            <a:ext uri="{FF2B5EF4-FFF2-40B4-BE49-F238E27FC236}">
              <a16:creationId xmlns:a16="http://schemas.microsoft.com/office/drawing/2014/main" xmlns="" id="{031079DA-0EC7-4432-B515-82F8F19247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" name="Line 167321">
          <a:extLst>
            <a:ext uri="{FF2B5EF4-FFF2-40B4-BE49-F238E27FC236}">
              <a16:creationId xmlns:a16="http://schemas.microsoft.com/office/drawing/2014/main" xmlns="" id="{6ACF9AE1-629A-4DD2-B8A1-99BC793A05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2" name="Line 167322">
          <a:extLst>
            <a:ext uri="{FF2B5EF4-FFF2-40B4-BE49-F238E27FC236}">
              <a16:creationId xmlns:a16="http://schemas.microsoft.com/office/drawing/2014/main" xmlns="" id="{ED250A2E-FD30-432B-81F0-5A2539B5CF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3" name="Line 167323">
          <a:extLst>
            <a:ext uri="{FF2B5EF4-FFF2-40B4-BE49-F238E27FC236}">
              <a16:creationId xmlns:a16="http://schemas.microsoft.com/office/drawing/2014/main" xmlns="" id="{442A0C68-E0C8-44B1-A496-B7C141D898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4" name="Line 167324">
          <a:extLst>
            <a:ext uri="{FF2B5EF4-FFF2-40B4-BE49-F238E27FC236}">
              <a16:creationId xmlns:a16="http://schemas.microsoft.com/office/drawing/2014/main" xmlns="" id="{89CA4100-ADDB-4575-8C8E-45B95AD9B8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5" name="Line 167325">
          <a:extLst>
            <a:ext uri="{FF2B5EF4-FFF2-40B4-BE49-F238E27FC236}">
              <a16:creationId xmlns:a16="http://schemas.microsoft.com/office/drawing/2014/main" xmlns="" id="{28878A8C-FC4C-4763-B590-7E517CA8B01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6" name="Line 167326">
          <a:extLst>
            <a:ext uri="{FF2B5EF4-FFF2-40B4-BE49-F238E27FC236}">
              <a16:creationId xmlns:a16="http://schemas.microsoft.com/office/drawing/2014/main" xmlns="" id="{2EF71F46-576E-4D8C-BC07-7392982B22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7" name="Line 167327">
          <a:extLst>
            <a:ext uri="{FF2B5EF4-FFF2-40B4-BE49-F238E27FC236}">
              <a16:creationId xmlns:a16="http://schemas.microsoft.com/office/drawing/2014/main" xmlns="" id="{8476763B-88CC-414A-9C51-2572949A97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xmlns="" id="{9E9F7D45-A0CB-4C44-B70C-E5D146EA06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xmlns="" id="{A201BF9D-F67B-460F-8EE0-6F292E56F3E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xmlns="" id="{C9364778-EC9D-41AB-B3C7-9AA77E9C16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xmlns="" id="{2B926EE5-B0AA-42C8-BC87-DA823B9FAF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xmlns="" id="{F7BBC4BD-060B-42F6-AC80-97F7020E2F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xmlns="" id="{A9E25788-B9EA-49EF-B43D-8EFB1FF019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xmlns="" id="{75C4AA10-6402-4BE7-8A6D-FC3E7B7590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xmlns="" id="{2EABF728-A2EA-4445-BB6D-546D542551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xmlns="" id="{D7FA1D56-F424-439F-B143-070F8193F4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xmlns="" id="{31A25E43-7EF1-4492-8DED-CA2521483B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xmlns="" id="{3E8D04C4-35DC-4929-9B30-AD32356D7C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xmlns="" id="{C2D01F32-9AE0-42B1-9AE5-B0EA1ECB2E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xmlns="" id="{C10B3E22-AA40-4712-AFBD-5DAD913D27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xmlns="" id="{D130C86D-F3AC-4D4D-8B68-5A10AA0B71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2" name="Line 9790">
          <a:extLst>
            <a:ext uri="{FF2B5EF4-FFF2-40B4-BE49-F238E27FC236}">
              <a16:creationId xmlns:a16="http://schemas.microsoft.com/office/drawing/2014/main" xmlns="" id="{FB76F209-04C4-4CE6-B4A3-3A66D06599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3" name="Line 9791">
          <a:extLst>
            <a:ext uri="{FF2B5EF4-FFF2-40B4-BE49-F238E27FC236}">
              <a16:creationId xmlns:a16="http://schemas.microsoft.com/office/drawing/2014/main" xmlns="" id="{19A61F14-AFF2-4189-87EE-D80FCFD1AF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4" name="Line 9792">
          <a:extLst>
            <a:ext uri="{FF2B5EF4-FFF2-40B4-BE49-F238E27FC236}">
              <a16:creationId xmlns:a16="http://schemas.microsoft.com/office/drawing/2014/main" xmlns="" id="{8FCFDF80-2990-44E7-B3F9-3A031F36A3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5" name="Line 9793">
          <a:extLst>
            <a:ext uri="{FF2B5EF4-FFF2-40B4-BE49-F238E27FC236}">
              <a16:creationId xmlns:a16="http://schemas.microsoft.com/office/drawing/2014/main" xmlns="" id="{17854BF2-31BB-4A6A-90A9-B3B0D910BA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6" name="Line 9794">
          <a:extLst>
            <a:ext uri="{FF2B5EF4-FFF2-40B4-BE49-F238E27FC236}">
              <a16:creationId xmlns:a16="http://schemas.microsoft.com/office/drawing/2014/main" xmlns="" id="{D75A6CF0-09D7-4463-BCE1-597D10CE50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7" name="Line 9795">
          <a:extLst>
            <a:ext uri="{FF2B5EF4-FFF2-40B4-BE49-F238E27FC236}">
              <a16:creationId xmlns:a16="http://schemas.microsoft.com/office/drawing/2014/main" xmlns="" id="{33CF28B3-6B51-415B-8337-96B2A892E1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8" name="Line 9796">
          <a:extLst>
            <a:ext uri="{FF2B5EF4-FFF2-40B4-BE49-F238E27FC236}">
              <a16:creationId xmlns:a16="http://schemas.microsoft.com/office/drawing/2014/main" xmlns="" id="{8641ADBB-5C66-49FE-B2DD-3961B7B6FD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69" name="Line 9797">
          <a:extLst>
            <a:ext uri="{FF2B5EF4-FFF2-40B4-BE49-F238E27FC236}">
              <a16:creationId xmlns:a16="http://schemas.microsoft.com/office/drawing/2014/main" xmlns="" id="{8748467A-3CAE-4706-9172-600B499E61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0" name="Line 9798">
          <a:extLst>
            <a:ext uri="{FF2B5EF4-FFF2-40B4-BE49-F238E27FC236}">
              <a16:creationId xmlns:a16="http://schemas.microsoft.com/office/drawing/2014/main" xmlns="" id="{C5C256FA-A7BE-47F1-90F8-4FA99B0E19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1" name="Line 9799">
          <a:extLst>
            <a:ext uri="{FF2B5EF4-FFF2-40B4-BE49-F238E27FC236}">
              <a16:creationId xmlns:a16="http://schemas.microsoft.com/office/drawing/2014/main" xmlns="" id="{6384EDC1-E7F2-4E71-8EB7-01C82C3C407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2" name="Line 9800">
          <a:extLst>
            <a:ext uri="{FF2B5EF4-FFF2-40B4-BE49-F238E27FC236}">
              <a16:creationId xmlns:a16="http://schemas.microsoft.com/office/drawing/2014/main" xmlns="" id="{86191B1B-BE11-45E8-9DC7-BE69DE5647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3" name="Line 9801">
          <a:extLst>
            <a:ext uri="{FF2B5EF4-FFF2-40B4-BE49-F238E27FC236}">
              <a16:creationId xmlns:a16="http://schemas.microsoft.com/office/drawing/2014/main" xmlns="" id="{B1B14643-E7B9-462D-9452-EEFD57D5DD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4" name="Line 9802">
          <a:extLst>
            <a:ext uri="{FF2B5EF4-FFF2-40B4-BE49-F238E27FC236}">
              <a16:creationId xmlns:a16="http://schemas.microsoft.com/office/drawing/2014/main" xmlns="" id="{A1CF9CDF-E003-4CE5-A8A8-F513598E79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5" name="Line 9803">
          <a:extLst>
            <a:ext uri="{FF2B5EF4-FFF2-40B4-BE49-F238E27FC236}">
              <a16:creationId xmlns:a16="http://schemas.microsoft.com/office/drawing/2014/main" xmlns="" id="{2517BDD6-A8F0-4EC2-A7E8-B301CF81AB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6" name="Line 167286">
          <a:extLst>
            <a:ext uri="{FF2B5EF4-FFF2-40B4-BE49-F238E27FC236}">
              <a16:creationId xmlns:a16="http://schemas.microsoft.com/office/drawing/2014/main" xmlns="" id="{93FC0DC9-D7FC-41DB-BEAA-096E1FFE35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7" name="Line 167287">
          <a:extLst>
            <a:ext uri="{FF2B5EF4-FFF2-40B4-BE49-F238E27FC236}">
              <a16:creationId xmlns:a16="http://schemas.microsoft.com/office/drawing/2014/main" xmlns="" id="{72C72A9A-CC81-4F42-A251-3D27330364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8" name="Line 167288">
          <a:extLst>
            <a:ext uri="{FF2B5EF4-FFF2-40B4-BE49-F238E27FC236}">
              <a16:creationId xmlns:a16="http://schemas.microsoft.com/office/drawing/2014/main" xmlns="" id="{F779F8CC-CB0F-43A5-8C1B-67DB16759C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79" name="Line 167289">
          <a:extLst>
            <a:ext uri="{FF2B5EF4-FFF2-40B4-BE49-F238E27FC236}">
              <a16:creationId xmlns:a16="http://schemas.microsoft.com/office/drawing/2014/main" xmlns="" id="{B8678EF5-1DB7-4050-8BC0-D4DDEA8777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0" name="Line 167290">
          <a:extLst>
            <a:ext uri="{FF2B5EF4-FFF2-40B4-BE49-F238E27FC236}">
              <a16:creationId xmlns:a16="http://schemas.microsoft.com/office/drawing/2014/main" xmlns="" id="{13540CF0-2BBD-4DCB-8D68-D4E8204742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1" name="Line 167291">
          <a:extLst>
            <a:ext uri="{FF2B5EF4-FFF2-40B4-BE49-F238E27FC236}">
              <a16:creationId xmlns:a16="http://schemas.microsoft.com/office/drawing/2014/main" xmlns="" id="{7E4EBCB4-558B-47E1-B694-633D2A71C1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2" name="Line 167292">
          <a:extLst>
            <a:ext uri="{FF2B5EF4-FFF2-40B4-BE49-F238E27FC236}">
              <a16:creationId xmlns:a16="http://schemas.microsoft.com/office/drawing/2014/main" xmlns="" id="{C6AD67BC-87DC-41AB-AF4A-AB996B4E16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3" name="Line 167293">
          <a:extLst>
            <a:ext uri="{FF2B5EF4-FFF2-40B4-BE49-F238E27FC236}">
              <a16:creationId xmlns:a16="http://schemas.microsoft.com/office/drawing/2014/main" xmlns="" id="{EF38B22F-ADD4-4456-9224-9518EDE8B9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4" name="Line 167294">
          <a:extLst>
            <a:ext uri="{FF2B5EF4-FFF2-40B4-BE49-F238E27FC236}">
              <a16:creationId xmlns:a16="http://schemas.microsoft.com/office/drawing/2014/main" xmlns="" id="{D2D7A2D9-562C-4295-B0A4-13901C8974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5" name="Line 167295">
          <a:extLst>
            <a:ext uri="{FF2B5EF4-FFF2-40B4-BE49-F238E27FC236}">
              <a16:creationId xmlns:a16="http://schemas.microsoft.com/office/drawing/2014/main" xmlns="" id="{36E9E847-DADE-4605-8A35-026AD09B4A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6" name="Line 167296">
          <a:extLst>
            <a:ext uri="{FF2B5EF4-FFF2-40B4-BE49-F238E27FC236}">
              <a16:creationId xmlns:a16="http://schemas.microsoft.com/office/drawing/2014/main" xmlns="" id="{68744656-4C8E-4020-B505-9D16A077E4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7" name="Line 167297">
          <a:extLst>
            <a:ext uri="{FF2B5EF4-FFF2-40B4-BE49-F238E27FC236}">
              <a16:creationId xmlns:a16="http://schemas.microsoft.com/office/drawing/2014/main" xmlns="" id="{2693F5D7-E971-4C8F-AFDA-5EC6E67A33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8" name="Line 167298">
          <a:extLst>
            <a:ext uri="{FF2B5EF4-FFF2-40B4-BE49-F238E27FC236}">
              <a16:creationId xmlns:a16="http://schemas.microsoft.com/office/drawing/2014/main" xmlns="" id="{B07422D8-60BC-4DDE-AB8C-54BA36D33C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89" name="Line 167299">
          <a:extLst>
            <a:ext uri="{FF2B5EF4-FFF2-40B4-BE49-F238E27FC236}">
              <a16:creationId xmlns:a16="http://schemas.microsoft.com/office/drawing/2014/main" xmlns="" id="{11A40312-3E54-4A6E-888D-E039F9C763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0" name="Line 167300">
          <a:extLst>
            <a:ext uri="{FF2B5EF4-FFF2-40B4-BE49-F238E27FC236}">
              <a16:creationId xmlns:a16="http://schemas.microsoft.com/office/drawing/2014/main" xmlns="" id="{C0626FDA-5860-4828-8B1A-5C8156B159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1" name="Line 167301">
          <a:extLst>
            <a:ext uri="{FF2B5EF4-FFF2-40B4-BE49-F238E27FC236}">
              <a16:creationId xmlns:a16="http://schemas.microsoft.com/office/drawing/2014/main" xmlns="" id="{19BF730B-387E-4BF8-9CA8-3525F4C917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2" name="Line 167302">
          <a:extLst>
            <a:ext uri="{FF2B5EF4-FFF2-40B4-BE49-F238E27FC236}">
              <a16:creationId xmlns:a16="http://schemas.microsoft.com/office/drawing/2014/main" xmlns="" id="{41F6E859-EF46-4753-B972-3671E28E3A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3" name="Line 167303">
          <a:extLst>
            <a:ext uri="{FF2B5EF4-FFF2-40B4-BE49-F238E27FC236}">
              <a16:creationId xmlns:a16="http://schemas.microsoft.com/office/drawing/2014/main" xmlns="" id="{D0C8CC79-2377-40CB-86FB-78FF7C94F2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4" name="Line 167304">
          <a:extLst>
            <a:ext uri="{FF2B5EF4-FFF2-40B4-BE49-F238E27FC236}">
              <a16:creationId xmlns:a16="http://schemas.microsoft.com/office/drawing/2014/main" xmlns="" id="{961049BE-9235-47B0-AE4F-A1015E7E6C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5" name="Line 167305">
          <a:extLst>
            <a:ext uri="{FF2B5EF4-FFF2-40B4-BE49-F238E27FC236}">
              <a16:creationId xmlns:a16="http://schemas.microsoft.com/office/drawing/2014/main" xmlns="" id="{D8BA75CD-10FF-4D7E-8EE3-A83C9FC70B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6" name="Line 167306">
          <a:extLst>
            <a:ext uri="{FF2B5EF4-FFF2-40B4-BE49-F238E27FC236}">
              <a16:creationId xmlns:a16="http://schemas.microsoft.com/office/drawing/2014/main" xmlns="" id="{F96B2914-0625-4CCB-81B4-D11AC65FA8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7" name="Line 167307">
          <a:extLst>
            <a:ext uri="{FF2B5EF4-FFF2-40B4-BE49-F238E27FC236}">
              <a16:creationId xmlns:a16="http://schemas.microsoft.com/office/drawing/2014/main" xmlns="" id="{1859864B-49FA-48C4-887A-CA20468EA7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8" name="Line 167308">
          <a:extLst>
            <a:ext uri="{FF2B5EF4-FFF2-40B4-BE49-F238E27FC236}">
              <a16:creationId xmlns:a16="http://schemas.microsoft.com/office/drawing/2014/main" xmlns="" id="{98062441-88E5-48BD-9B62-F0B1308816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99" name="Line 167309">
          <a:extLst>
            <a:ext uri="{FF2B5EF4-FFF2-40B4-BE49-F238E27FC236}">
              <a16:creationId xmlns:a16="http://schemas.microsoft.com/office/drawing/2014/main" xmlns="" id="{F6771023-245D-486B-A186-1630F3844D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0" name="Line 167310">
          <a:extLst>
            <a:ext uri="{FF2B5EF4-FFF2-40B4-BE49-F238E27FC236}">
              <a16:creationId xmlns:a16="http://schemas.microsoft.com/office/drawing/2014/main" xmlns="" id="{98FC16C2-B71F-482A-91FE-2A171CA0E4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1" name="Line 167311">
          <a:extLst>
            <a:ext uri="{FF2B5EF4-FFF2-40B4-BE49-F238E27FC236}">
              <a16:creationId xmlns:a16="http://schemas.microsoft.com/office/drawing/2014/main" xmlns="" id="{ADAF0CF9-245A-4301-9CA8-4965084F4A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2" name="Line 167312">
          <a:extLst>
            <a:ext uri="{FF2B5EF4-FFF2-40B4-BE49-F238E27FC236}">
              <a16:creationId xmlns:a16="http://schemas.microsoft.com/office/drawing/2014/main" xmlns="" id="{2FC4303A-3855-4F85-BF81-FACFACDC62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3" name="Line 167313">
          <a:extLst>
            <a:ext uri="{FF2B5EF4-FFF2-40B4-BE49-F238E27FC236}">
              <a16:creationId xmlns:a16="http://schemas.microsoft.com/office/drawing/2014/main" xmlns="" id="{725F3CE7-FA45-4B0F-86AB-251E6AA673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" name="Line 167314">
          <a:extLst>
            <a:ext uri="{FF2B5EF4-FFF2-40B4-BE49-F238E27FC236}">
              <a16:creationId xmlns:a16="http://schemas.microsoft.com/office/drawing/2014/main" xmlns="" id="{964B5ABE-5804-453A-9373-268550AB2B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" name="Line 167315">
          <a:extLst>
            <a:ext uri="{FF2B5EF4-FFF2-40B4-BE49-F238E27FC236}">
              <a16:creationId xmlns:a16="http://schemas.microsoft.com/office/drawing/2014/main" xmlns="" id="{E1E09D44-BC66-4742-84AE-F2E744E104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" name="Line 167316">
          <a:extLst>
            <a:ext uri="{FF2B5EF4-FFF2-40B4-BE49-F238E27FC236}">
              <a16:creationId xmlns:a16="http://schemas.microsoft.com/office/drawing/2014/main" xmlns="" id="{47A46889-20F3-4163-A80E-6E6075233A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" name="Line 167317">
          <a:extLst>
            <a:ext uri="{FF2B5EF4-FFF2-40B4-BE49-F238E27FC236}">
              <a16:creationId xmlns:a16="http://schemas.microsoft.com/office/drawing/2014/main" xmlns="" id="{4B904C78-3F11-4A7B-AAAC-8303290125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" name="Line 167318">
          <a:extLst>
            <a:ext uri="{FF2B5EF4-FFF2-40B4-BE49-F238E27FC236}">
              <a16:creationId xmlns:a16="http://schemas.microsoft.com/office/drawing/2014/main" xmlns="" id="{50DF9E77-3184-435F-B813-C96B0A9377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" name="Line 167319">
          <a:extLst>
            <a:ext uri="{FF2B5EF4-FFF2-40B4-BE49-F238E27FC236}">
              <a16:creationId xmlns:a16="http://schemas.microsoft.com/office/drawing/2014/main" xmlns="" id="{8CA9C791-C88E-4B46-9821-1A70AAE1A2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" name="Line 167320">
          <a:extLst>
            <a:ext uri="{FF2B5EF4-FFF2-40B4-BE49-F238E27FC236}">
              <a16:creationId xmlns:a16="http://schemas.microsoft.com/office/drawing/2014/main" xmlns="" id="{C1B7DA0E-BAC3-41E9-BB96-0BEC2E9715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" name="Line 167321">
          <a:extLst>
            <a:ext uri="{FF2B5EF4-FFF2-40B4-BE49-F238E27FC236}">
              <a16:creationId xmlns:a16="http://schemas.microsoft.com/office/drawing/2014/main" xmlns="" id="{64638C8D-A1D7-4AFD-8224-6ADA8AF90E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" name="Line 167322">
          <a:extLst>
            <a:ext uri="{FF2B5EF4-FFF2-40B4-BE49-F238E27FC236}">
              <a16:creationId xmlns:a16="http://schemas.microsoft.com/office/drawing/2014/main" xmlns="" id="{7A8041DD-88E2-4A6E-865D-F53A4051FC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3" name="Line 167323">
          <a:extLst>
            <a:ext uri="{FF2B5EF4-FFF2-40B4-BE49-F238E27FC236}">
              <a16:creationId xmlns:a16="http://schemas.microsoft.com/office/drawing/2014/main" xmlns="" id="{EE534F56-EFBC-4362-A037-563CE0CBEC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4" name="Line 167324">
          <a:extLst>
            <a:ext uri="{FF2B5EF4-FFF2-40B4-BE49-F238E27FC236}">
              <a16:creationId xmlns:a16="http://schemas.microsoft.com/office/drawing/2014/main" xmlns="" id="{6BC9D2B3-3D12-469A-8268-7A6C0B7FED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5" name="Line 167325">
          <a:extLst>
            <a:ext uri="{FF2B5EF4-FFF2-40B4-BE49-F238E27FC236}">
              <a16:creationId xmlns:a16="http://schemas.microsoft.com/office/drawing/2014/main" xmlns="" id="{EB48FFBB-B823-43F1-BC90-5BCCC70418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6" name="Line 167326">
          <a:extLst>
            <a:ext uri="{FF2B5EF4-FFF2-40B4-BE49-F238E27FC236}">
              <a16:creationId xmlns:a16="http://schemas.microsoft.com/office/drawing/2014/main" xmlns="" id="{971FF0AD-AA2C-4951-9E93-2119DFCFD6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7" name="Line 167327">
          <a:extLst>
            <a:ext uri="{FF2B5EF4-FFF2-40B4-BE49-F238E27FC236}">
              <a16:creationId xmlns:a16="http://schemas.microsoft.com/office/drawing/2014/main" xmlns="" id="{308A096E-657A-4A22-B848-465129C784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8" name="Line 1743">
          <a:extLst>
            <a:ext uri="{FF2B5EF4-FFF2-40B4-BE49-F238E27FC236}">
              <a16:creationId xmlns:a16="http://schemas.microsoft.com/office/drawing/2014/main" xmlns="" id="{606DC232-D760-4685-AAC1-ABDC574573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9" name="Line 1744">
          <a:extLst>
            <a:ext uri="{FF2B5EF4-FFF2-40B4-BE49-F238E27FC236}">
              <a16:creationId xmlns:a16="http://schemas.microsoft.com/office/drawing/2014/main" xmlns="" id="{A5C84786-E713-4208-BF52-2BAC3EFE4E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0" name="Line 1745">
          <a:extLst>
            <a:ext uri="{FF2B5EF4-FFF2-40B4-BE49-F238E27FC236}">
              <a16:creationId xmlns:a16="http://schemas.microsoft.com/office/drawing/2014/main" xmlns="" id="{C69CB1A4-0509-4907-965D-F25394D7FD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1" name="Line 1746">
          <a:extLst>
            <a:ext uri="{FF2B5EF4-FFF2-40B4-BE49-F238E27FC236}">
              <a16:creationId xmlns:a16="http://schemas.microsoft.com/office/drawing/2014/main" xmlns="" id="{998EDC33-E75F-4B6A-9F7A-E362A70712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2" name="Line 1747">
          <a:extLst>
            <a:ext uri="{FF2B5EF4-FFF2-40B4-BE49-F238E27FC236}">
              <a16:creationId xmlns:a16="http://schemas.microsoft.com/office/drawing/2014/main" xmlns="" id="{78FB36E1-F6D5-4489-A45E-C0A3B52566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3" name="Line 1748">
          <a:extLst>
            <a:ext uri="{FF2B5EF4-FFF2-40B4-BE49-F238E27FC236}">
              <a16:creationId xmlns:a16="http://schemas.microsoft.com/office/drawing/2014/main" xmlns="" id="{F535C462-A1D7-423B-B137-1B35558A4C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4" name="Line 1749">
          <a:extLst>
            <a:ext uri="{FF2B5EF4-FFF2-40B4-BE49-F238E27FC236}">
              <a16:creationId xmlns:a16="http://schemas.microsoft.com/office/drawing/2014/main" xmlns="" id="{08B790D5-E773-41B4-9830-A8E2BA5B53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5" name="Line 1750">
          <a:extLst>
            <a:ext uri="{FF2B5EF4-FFF2-40B4-BE49-F238E27FC236}">
              <a16:creationId xmlns:a16="http://schemas.microsoft.com/office/drawing/2014/main" xmlns="" id="{034C9B5A-BABC-4EB0-8110-5D4D300005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6" name="Line 1751">
          <a:extLst>
            <a:ext uri="{FF2B5EF4-FFF2-40B4-BE49-F238E27FC236}">
              <a16:creationId xmlns:a16="http://schemas.microsoft.com/office/drawing/2014/main" xmlns="" id="{3A873CF7-B68C-47F4-8684-9DDEF5D668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7" name="Line 1752">
          <a:extLst>
            <a:ext uri="{FF2B5EF4-FFF2-40B4-BE49-F238E27FC236}">
              <a16:creationId xmlns:a16="http://schemas.microsoft.com/office/drawing/2014/main" xmlns="" id="{F7F0CF38-1CD0-4019-8A7C-FF70BF1F4B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8" name="Line 1753">
          <a:extLst>
            <a:ext uri="{FF2B5EF4-FFF2-40B4-BE49-F238E27FC236}">
              <a16:creationId xmlns:a16="http://schemas.microsoft.com/office/drawing/2014/main" xmlns="" id="{EF6AE2B7-C3A8-4878-BDCB-8E4EAD7E74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29" name="Line 1754">
          <a:extLst>
            <a:ext uri="{FF2B5EF4-FFF2-40B4-BE49-F238E27FC236}">
              <a16:creationId xmlns:a16="http://schemas.microsoft.com/office/drawing/2014/main" xmlns="" id="{067B5F74-D3ED-496E-BDF3-DFAC59240F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0" name="Line 1755">
          <a:extLst>
            <a:ext uri="{FF2B5EF4-FFF2-40B4-BE49-F238E27FC236}">
              <a16:creationId xmlns:a16="http://schemas.microsoft.com/office/drawing/2014/main" xmlns="" id="{4CD0FF9C-7B9B-4243-B907-9B228F22A0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1" name="Line 1756">
          <a:extLst>
            <a:ext uri="{FF2B5EF4-FFF2-40B4-BE49-F238E27FC236}">
              <a16:creationId xmlns:a16="http://schemas.microsoft.com/office/drawing/2014/main" xmlns="" id="{025D9570-98C1-483A-96ED-CDE6040E889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xmlns="" id="{8CBB89ED-2F35-4434-9BC1-941C34BF85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xmlns="" id="{542CA9FD-A40D-4DCC-8DCA-4AB4BE6486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xmlns="" id="{2CD47E9D-6A96-462B-BA1A-2E119A0420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xmlns="" id="{8867957D-936C-442D-89BC-16165A6A1B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xmlns="" id="{E96FF1C8-F58B-49BF-9438-4C538A608C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xmlns="" id="{98B7C042-834C-4575-963E-9EB945462B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xmlns="" id="{FB59FEB9-548C-470D-A425-161EC68DF8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xmlns="" id="{6FF1FF89-D526-40A7-8BA0-48FEE72D6E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xmlns="" id="{0C0052B1-04EB-4953-97DB-204D114B3C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xmlns="" id="{0B83C9CD-3F5A-42EE-BD87-4921AEFD59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xmlns="" id="{5B74DBF8-D33B-4B69-85D0-C0E9DD7CDB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xmlns="" id="{A6475B6E-2BB7-49C1-A1FE-8E9073E015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xmlns="" id="{EDEC06AA-8E97-4E6C-AA01-B1AB2C9E1B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xmlns="" id="{E36005A4-4FDA-42B5-8ACF-5A11D03234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xmlns="" id="{2BBDF3EB-0E3F-4112-BEBF-75FFE31720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xmlns="" id="{1588FBB4-BC44-4575-B66B-20E13E1F05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xmlns="" id="{D46CEEFD-3D3C-4553-AF48-532608A981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xmlns="" id="{1B08DDF8-AEF9-4512-AC00-9BE2CC6350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xmlns="" id="{F05FF03B-32B8-4814-9CF6-4CE08FEB79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xmlns="" id="{D323487D-69E0-4DFB-8A42-B5B13E4F93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xmlns="" id="{424C7393-D5EB-4456-891D-4DDF125CD0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xmlns="" id="{0D9E2028-2CE1-4E65-8253-AFE5A09F6D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xmlns="" id="{6A200425-3BE8-48B7-ACD6-42E5D9324B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xmlns="" id="{CA0B0930-45E3-4B44-B20A-2539B01A11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xmlns="" id="{A5773B3C-4D2E-4311-8039-314D0EA74A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xmlns="" id="{1BD09433-4746-4A6A-ADA0-75C038B902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xmlns="" id="{B7CB1118-553E-4D28-90D9-220ED4591D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xmlns="" id="{C21EB75C-B488-45A7-9D2A-15CB783B70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xmlns="" id="{ED30BFB0-F60B-4429-9AD8-02B5DCB62A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xmlns="" id="{FECF0732-DCE2-4D0F-A55D-8D5BA9BDEF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xmlns="" id="{57997561-AF88-4EEB-9E6D-739C3172B2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xmlns="" id="{DF5219FA-465D-40B2-B41E-0C900571BD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xmlns="" id="{948CD2BE-D51A-41DF-96F4-107C60DD87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xmlns="" id="{48774526-AC5E-470F-B49A-DEA5579B8E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xmlns="" id="{71208E5A-0247-4EAD-8033-661949F95C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xmlns="" id="{C20058F5-AFC5-4C1C-97CF-1C645DCC6A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xmlns="" id="{E0D6C685-0E48-41A7-8074-FB05A14091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xmlns="" id="{7C333C15-A2F8-41B2-8915-C7A8EB4EE2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xmlns="" id="{3C554A3B-8325-47F3-B7C4-5DF13EB99C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xmlns="" id="{CBCC7BFF-1300-49EF-9D11-6C8F96E207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xmlns="" id="{4EAC010B-1B18-4B58-9627-51E6A72E88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xmlns="" id="{172A7CE3-3021-4BAD-B83C-3D03FA4812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4" name="Line 1743">
          <a:extLst>
            <a:ext uri="{FF2B5EF4-FFF2-40B4-BE49-F238E27FC236}">
              <a16:creationId xmlns:a16="http://schemas.microsoft.com/office/drawing/2014/main" xmlns="" id="{787BCF33-9FA7-43BF-90ED-1AC2903EA8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5" name="Line 1744">
          <a:extLst>
            <a:ext uri="{FF2B5EF4-FFF2-40B4-BE49-F238E27FC236}">
              <a16:creationId xmlns:a16="http://schemas.microsoft.com/office/drawing/2014/main" xmlns="" id="{963A622B-2443-479C-A76E-ECE29D0AA5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6" name="Line 1745">
          <a:extLst>
            <a:ext uri="{FF2B5EF4-FFF2-40B4-BE49-F238E27FC236}">
              <a16:creationId xmlns:a16="http://schemas.microsoft.com/office/drawing/2014/main" xmlns="" id="{ED4D7EFE-D401-4C40-A9E5-864E0E6F9A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7" name="Line 1746">
          <a:extLst>
            <a:ext uri="{FF2B5EF4-FFF2-40B4-BE49-F238E27FC236}">
              <a16:creationId xmlns:a16="http://schemas.microsoft.com/office/drawing/2014/main" xmlns="" id="{0461CCC2-5257-4482-ABB1-0FE9B29E98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8" name="Line 1747">
          <a:extLst>
            <a:ext uri="{FF2B5EF4-FFF2-40B4-BE49-F238E27FC236}">
              <a16:creationId xmlns:a16="http://schemas.microsoft.com/office/drawing/2014/main" xmlns="" id="{51554A0A-9518-464E-97DB-F4AFE1EAA5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79" name="Line 1748">
          <a:extLst>
            <a:ext uri="{FF2B5EF4-FFF2-40B4-BE49-F238E27FC236}">
              <a16:creationId xmlns:a16="http://schemas.microsoft.com/office/drawing/2014/main" xmlns="" id="{2CE495EA-AA38-4CC8-AA27-27BD49FCAB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0" name="Line 1749">
          <a:extLst>
            <a:ext uri="{FF2B5EF4-FFF2-40B4-BE49-F238E27FC236}">
              <a16:creationId xmlns:a16="http://schemas.microsoft.com/office/drawing/2014/main" xmlns="" id="{7F94C8C2-2FB8-46AF-969B-CD07DC0BBB6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1" name="Line 1750">
          <a:extLst>
            <a:ext uri="{FF2B5EF4-FFF2-40B4-BE49-F238E27FC236}">
              <a16:creationId xmlns:a16="http://schemas.microsoft.com/office/drawing/2014/main" xmlns="" id="{5CFB8FF5-FC37-4DE6-81D8-00F8C5D504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2" name="Line 1751">
          <a:extLst>
            <a:ext uri="{FF2B5EF4-FFF2-40B4-BE49-F238E27FC236}">
              <a16:creationId xmlns:a16="http://schemas.microsoft.com/office/drawing/2014/main" xmlns="" id="{24EBB16D-E4BD-44C3-B565-98DD943580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3" name="Line 1752">
          <a:extLst>
            <a:ext uri="{FF2B5EF4-FFF2-40B4-BE49-F238E27FC236}">
              <a16:creationId xmlns:a16="http://schemas.microsoft.com/office/drawing/2014/main" xmlns="" id="{70D45C48-1898-46F2-9CA9-50B5E805B0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4" name="Line 1753">
          <a:extLst>
            <a:ext uri="{FF2B5EF4-FFF2-40B4-BE49-F238E27FC236}">
              <a16:creationId xmlns:a16="http://schemas.microsoft.com/office/drawing/2014/main" xmlns="" id="{5E186160-194D-4969-94C6-438AB6A38D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5" name="Line 1754">
          <a:extLst>
            <a:ext uri="{FF2B5EF4-FFF2-40B4-BE49-F238E27FC236}">
              <a16:creationId xmlns:a16="http://schemas.microsoft.com/office/drawing/2014/main" xmlns="" id="{5FA38D13-59BC-424B-8EE4-047361A25E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6" name="Line 1755">
          <a:extLst>
            <a:ext uri="{FF2B5EF4-FFF2-40B4-BE49-F238E27FC236}">
              <a16:creationId xmlns:a16="http://schemas.microsoft.com/office/drawing/2014/main" xmlns="" id="{C24E7B7F-B7E7-4C4E-A2F4-3F384E745B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7" name="Line 1756">
          <a:extLst>
            <a:ext uri="{FF2B5EF4-FFF2-40B4-BE49-F238E27FC236}">
              <a16:creationId xmlns:a16="http://schemas.microsoft.com/office/drawing/2014/main" xmlns="" id="{7AA5079A-8CD9-4418-8B21-00604AFD22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8" name="Line 1743">
          <a:extLst>
            <a:ext uri="{FF2B5EF4-FFF2-40B4-BE49-F238E27FC236}">
              <a16:creationId xmlns:a16="http://schemas.microsoft.com/office/drawing/2014/main" xmlns="" id="{E882537E-D30B-4A73-A583-55B4B4C59D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89" name="Line 1744">
          <a:extLst>
            <a:ext uri="{FF2B5EF4-FFF2-40B4-BE49-F238E27FC236}">
              <a16:creationId xmlns:a16="http://schemas.microsoft.com/office/drawing/2014/main" xmlns="" id="{3ED9B9C0-2E9D-4652-878D-7606C0C896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0" name="Line 1745">
          <a:extLst>
            <a:ext uri="{FF2B5EF4-FFF2-40B4-BE49-F238E27FC236}">
              <a16:creationId xmlns:a16="http://schemas.microsoft.com/office/drawing/2014/main" xmlns="" id="{E7B4802B-74D4-4B67-9AB0-1EEF95C231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1" name="Line 1746">
          <a:extLst>
            <a:ext uri="{FF2B5EF4-FFF2-40B4-BE49-F238E27FC236}">
              <a16:creationId xmlns:a16="http://schemas.microsoft.com/office/drawing/2014/main" xmlns="" id="{13E3F0B3-C11A-457C-B802-EA74997C8F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2" name="Line 1747">
          <a:extLst>
            <a:ext uri="{FF2B5EF4-FFF2-40B4-BE49-F238E27FC236}">
              <a16:creationId xmlns:a16="http://schemas.microsoft.com/office/drawing/2014/main" xmlns="" id="{50C2BE9F-331B-4ECA-8DC9-072D9F8E57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3" name="Line 1748">
          <a:extLst>
            <a:ext uri="{FF2B5EF4-FFF2-40B4-BE49-F238E27FC236}">
              <a16:creationId xmlns:a16="http://schemas.microsoft.com/office/drawing/2014/main" xmlns="" id="{B6A8A5E0-5B7D-4207-8BF5-487E3A8FE1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4" name="Line 1749">
          <a:extLst>
            <a:ext uri="{FF2B5EF4-FFF2-40B4-BE49-F238E27FC236}">
              <a16:creationId xmlns:a16="http://schemas.microsoft.com/office/drawing/2014/main" xmlns="" id="{8262067A-DD16-4DF2-9ED0-0FFDF8FC68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5" name="Line 1750">
          <a:extLst>
            <a:ext uri="{FF2B5EF4-FFF2-40B4-BE49-F238E27FC236}">
              <a16:creationId xmlns:a16="http://schemas.microsoft.com/office/drawing/2014/main" xmlns="" id="{F7776377-4B49-4D04-A1C3-92B52101E0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6" name="Line 1751">
          <a:extLst>
            <a:ext uri="{FF2B5EF4-FFF2-40B4-BE49-F238E27FC236}">
              <a16:creationId xmlns:a16="http://schemas.microsoft.com/office/drawing/2014/main" xmlns="" id="{A7DA7C1D-C794-479F-8C83-949AB6D78E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7" name="Line 1752">
          <a:extLst>
            <a:ext uri="{FF2B5EF4-FFF2-40B4-BE49-F238E27FC236}">
              <a16:creationId xmlns:a16="http://schemas.microsoft.com/office/drawing/2014/main" xmlns="" id="{91841FA3-D314-4707-B3E5-F15C340663E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8" name="Line 1753">
          <a:extLst>
            <a:ext uri="{FF2B5EF4-FFF2-40B4-BE49-F238E27FC236}">
              <a16:creationId xmlns:a16="http://schemas.microsoft.com/office/drawing/2014/main" xmlns="" id="{C8F97656-ADF8-4ABE-A4D6-2DC1530FA8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99" name="Line 1754">
          <a:extLst>
            <a:ext uri="{FF2B5EF4-FFF2-40B4-BE49-F238E27FC236}">
              <a16:creationId xmlns:a16="http://schemas.microsoft.com/office/drawing/2014/main" xmlns="" id="{B9A29ED1-1D14-4F3E-9515-3F916B62ED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0" name="Line 1755">
          <a:extLst>
            <a:ext uri="{FF2B5EF4-FFF2-40B4-BE49-F238E27FC236}">
              <a16:creationId xmlns:a16="http://schemas.microsoft.com/office/drawing/2014/main" xmlns="" id="{CD176132-CB91-445F-9192-CC04D74BFC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1" name="Line 1756">
          <a:extLst>
            <a:ext uri="{FF2B5EF4-FFF2-40B4-BE49-F238E27FC236}">
              <a16:creationId xmlns:a16="http://schemas.microsoft.com/office/drawing/2014/main" xmlns="" id="{22E5CE50-1997-435E-975D-C9E6D18EDC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" name="Line 1743">
          <a:extLst>
            <a:ext uri="{FF2B5EF4-FFF2-40B4-BE49-F238E27FC236}">
              <a16:creationId xmlns:a16="http://schemas.microsoft.com/office/drawing/2014/main" xmlns="" id="{ED0A6FEB-39AF-4644-8FE3-AA55208D304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" name="Line 1744">
          <a:extLst>
            <a:ext uri="{FF2B5EF4-FFF2-40B4-BE49-F238E27FC236}">
              <a16:creationId xmlns:a16="http://schemas.microsoft.com/office/drawing/2014/main" xmlns="" id="{8502C2C6-6CC2-4AF7-9117-5C72E8F7EF4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" name="Line 1745">
          <a:extLst>
            <a:ext uri="{FF2B5EF4-FFF2-40B4-BE49-F238E27FC236}">
              <a16:creationId xmlns:a16="http://schemas.microsoft.com/office/drawing/2014/main" xmlns="" id="{E23C2138-654D-4884-BF98-1E1EEB9D2F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" name="Line 1746">
          <a:extLst>
            <a:ext uri="{FF2B5EF4-FFF2-40B4-BE49-F238E27FC236}">
              <a16:creationId xmlns:a16="http://schemas.microsoft.com/office/drawing/2014/main" xmlns="" id="{F94B8AC6-DD43-409F-9DCB-5EB8FB785B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" name="Line 1747">
          <a:extLst>
            <a:ext uri="{FF2B5EF4-FFF2-40B4-BE49-F238E27FC236}">
              <a16:creationId xmlns:a16="http://schemas.microsoft.com/office/drawing/2014/main" xmlns="" id="{37C605C8-AC4D-465B-A139-880EE01C928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" name="Line 1748">
          <a:extLst>
            <a:ext uri="{FF2B5EF4-FFF2-40B4-BE49-F238E27FC236}">
              <a16:creationId xmlns:a16="http://schemas.microsoft.com/office/drawing/2014/main" xmlns="" id="{11EDBDD4-1517-4273-A1F3-1BE9FA370A4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" name="Line 1749">
          <a:extLst>
            <a:ext uri="{FF2B5EF4-FFF2-40B4-BE49-F238E27FC236}">
              <a16:creationId xmlns:a16="http://schemas.microsoft.com/office/drawing/2014/main" xmlns="" id="{367C2235-4B8E-4A96-A38E-3C87E409A9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" name="Line 1750">
          <a:extLst>
            <a:ext uri="{FF2B5EF4-FFF2-40B4-BE49-F238E27FC236}">
              <a16:creationId xmlns:a16="http://schemas.microsoft.com/office/drawing/2014/main" xmlns="" id="{B2E2DCED-8D1B-4FEF-952B-7650CD98549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" name="Line 1751">
          <a:extLst>
            <a:ext uri="{FF2B5EF4-FFF2-40B4-BE49-F238E27FC236}">
              <a16:creationId xmlns:a16="http://schemas.microsoft.com/office/drawing/2014/main" xmlns="" id="{200EF2B9-DD84-4815-A968-1161C5F2ED0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1" name="Line 1752">
          <a:extLst>
            <a:ext uri="{FF2B5EF4-FFF2-40B4-BE49-F238E27FC236}">
              <a16:creationId xmlns:a16="http://schemas.microsoft.com/office/drawing/2014/main" xmlns="" id="{9DD8CAE1-000A-4B91-B038-C1279999AF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2" name="Line 1753">
          <a:extLst>
            <a:ext uri="{FF2B5EF4-FFF2-40B4-BE49-F238E27FC236}">
              <a16:creationId xmlns:a16="http://schemas.microsoft.com/office/drawing/2014/main" xmlns="" id="{F7469B70-0DED-4B09-AC6B-0B737F9546F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3" name="Line 1754">
          <a:extLst>
            <a:ext uri="{FF2B5EF4-FFF2-40B4-BE49-F238E27FC236}">
              <a16:creationId xmlns:a16="http://schemas.microsoft.com/office/drawing/2014/main" xmlns="" id="{3F36F9D0-0236-49B4-AAA7-A65168E192E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4" name="Line 1755">
          <a:extLst>
            <a:ext uri="{FF2B5EF4-FFF2-40B4-BE49-F238E27FC236}">
              <a16:creationId xmlns:a16="http://schemas.microsoft.com/office/drawing/2014/main" xmlns="" id="{F727210C-09C6-4525-92A9-6E56725941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5" name="Line 1756">
          <a:extLst>
            <a:ext uri="{FF2B5EF4-FFF2-40B4-BE49-F238E27FC236}">
              <a16:creationId xmlns:a16="http://schemas.microsoft.com/office/drawing/2014/main" xmlns="" id="{A712F262-BAC6-4614-B3A6-EEBFD6ECB85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xmlns="" id="{4B4CA015-64C9-48B0-A562-ED4578AD376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xmlns="" id="{A300638A-07E1-4B97-8634-476674219FA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xmlns="" id="{334D9AA8-7F68-48F5-9E9B-F6BFDBD1976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xmlns="" id="{8D2D8AB6-2F49-4139-A64B-081C14BF741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xmlns="" id="{55B29B34-42B0-45C9-83E7-4A2B8EF0069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xmlns="" id="{6F4D4243-6724-4665-9C76-6B04084A5CF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xmlns="" id="{B6557447-0665-409D-B9F8-95F9993EAF6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xmlns="" id="{A5B274BF-107B-46DF-B3F7-9B065ECB7F4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xmlns="" id="{4767AF4E-561A-4672-9688-1ACCF71EA57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xmlns="" id="{1FF5E1CD-423D-4180-9EEE-483D36E7AF3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xmlns="" id="{6A5E78D7-F588-48F3-88F6-5C8C99034C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xmlns="" id="{21B94AB2-0641-4A86-B4E8-DC08B6E6318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xmlns="" id="{AF57A735-6E8C-4405-9437-FD9379480D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xmlns="" id="{3F0B373D-2C7B-470B-BB7D-75C9FC40E4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0" name="Line 1743">
          <a:extLst>
            <a:ext uri="{FF2B5EF4-FFF2-40B4-BE49-F238E27FC236}">
              <a16:creationId xmlns:a16="http://schemas.microsoft.com/office/drawing/2014/main" xmlns="" id="{FF72BFD3-9E0D-460F-BD4D-426A391C46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1" name="Line 1744">
          <a:extLst>
            <a:ext uri="{FF2B5EF4-FFF2-40B4-BE49-F238E27FC236}">
              <a16:creationId xmlns:a16="http://schemas.microsoft.com/office/drawing/2014/main" xmlns="" id="{97431669-A645-4C18-B188-1F9CCC171F1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2" name="Line 1745">
          <a:extLst>
            <a:ext uri="{FF2B5EF4-FFF2-40B4-BE49-F238E27FC236}">
              <a16:creationId xmlns:a16="http://schemas.microsoft.com/office/drawing/2014/main" xmlns="" id="{CEE6FEFD-735F-4D52-A4BF-6376CF4AA46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3" name="Line 1746">
          <a:extLst>
            <a:ext uri="{FF2B5EF4-FFF2-40B4-BE49-F238E27FC236}">
              <a16:creationId xmlns:a16="http://schemas.microsoft.com/office/drawing/2014/main" xmlns="" id="{16B7FEB9-DA99-4D28-84AA-DC2350B57E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4" name="Line 1747">
          <a:extLst>
            <a:ext uri="{FF2B5EF4-FFF2-40B4-BE49-F238E27FC236}">
              <a16:creationId xmlns:a16="http://schemas.microsoft.com/office/drawing/2014/main" xmlns="" id="{CAE3542F-43BE-4BE2-944C-7808F99602F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5" name="Line 1748">
          <a:extLst>
            <a:ext uri="{FF2B5EF4-FFF2-40B4-BE49-F238E27FC236}">
              <a16:creationId xmlns:a16="http://schemas.microsoft.com/office/drawing/2014/main" xmlns="" id="{B3B817F1-6D3E-45BE-BB52-BA4E905380C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6" name="Line 1749">
          <a:extLst>
            <a:ext uri="{FF2B5EF4-FFF2-40B4-BE49-F238E27FC236}">
              <a16:creationId xmlns:a16="http://schemas.microsoft.com/office/drawing/2014/main" xmlns="" id="{F9401DC4-713C-40AA-8006-83427E1899D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7" name="Line 1750">
          <a:extLst>
            <a:ext uri="{FF2B5EF4-FFF2-40B4-BE49-F238E27FC236}">
              <a16:creationId xmlns:a16="http://schemas.microsoft.com/office/drawing/2014/main" xmlns="" id="{87594066-708D-4797-BBEB-3D55C93FC42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8" name="Line 1751">
          <a:extLst>
            <a:ext uri="{FF2B5EF4-FFF2-40B4-BE49-F238E27FC236}">
              <a16:creationId xmlns:a16="http://schemas.microsoft.com/office/drawing/2014/main" xmlns="" id="{688EC7B3-EBB5-4140-AB73-201D0219A14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39" name="Line 1752">
          <a:extLst>
            <a:ext uri="{FF2B5EF4-FFF2-40B4-BE49-F238E27FC236}">
              <a16:creationId xmlns:a16="http://schemas.microsoft.com/office/drawing/2014/main" xmlns="" id="{7B272F02-6514-4AEA-81D4-6C6A0E53461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0" name="Line 1753">
          <a:extLst>
            <a:ext uri="{FF2B5EF4-FFF2-40B4-BE49-F238E27FC236}">
              <a16:creationId xmlns:a16="http://schemas.microsoft.com/office/drawing/2014/main" xmlns="" id="{43B8E8C2-B0AD-4EE1-8E25-777E5A798BA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1" name="Line 1754">
          <a:extLst>
            <a:ext uri="{FF2B5EF4-FFF2-40B4-BE49-F238E27FC236}">
              <a16:creationId xmlns:a16="http://schemas.microsoft.com/office/drawing/2014/main" xmlns="" id="{6F85CBF4-F1D9-48AD-BF62-858C9E8B334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2" name="Line 1755">
          <a:extLst>
            <a:ext uri="{FF2B5EF4-FFF2-40B4-BE49-F238E27FC236}">
              <a16:creationId xmlns:a16="http://schemas.microsoft.com/office/drawing/2014/main" xmlns="" id="{3E0B4BC6-FE38-4BB8-AA7F-7E3BB991EC4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3" name="Line 1756">
          <a:extLst>
            <a:ext uri="{FF2B5EF4-FFF2-40B4-BE49-F238E27FC236}">
              <a16:creationId xmlns:a16="http://schemas.microsoft.com/office/drawing/2014/main" xmlns="" id="{48BEA73C-AA08-4861-B8E0-AAFAFB1BD18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xmlns="" id="{40ABF43F-AC59-472F-A316-3E1BE74BBDE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xmlns="" id="{6F030D6A-79BA-43CE-A5C0-47434FB008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xmlns="" id="{97847F8A-89DF-4DAE-8810-05AECD92DF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xmlns="" id="{0DE6CE8E-39DA-49E6-9F60-79E3F95507C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xmlns="" id="{801C21FF-F79B-4FC8-9935-D694CCC0557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xmlns="" id="{3181E758-4172-40C6-BF8B-9707CF83CB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xmlns="" id="{19A8A586-394F-41AD-8F4B-A32A14E95AD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xmlns="" id="{A9F7983F-3C23-4D06-A6A3-0F870B6CB2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xmlns="" id="{FC2B0CFC-1BD6-4791-8CD0-6ED0178E82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xmlns="" id="{C1366419-AE7E-4EF5-8793-E404E1925CB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xmlns="" id="{961534AD-9D6A-497F-A0E5-26F90BAE18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xmlns="" id="{0331AF46-8897-4EC1-8328-4B8DDA10521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xmlns="" id="{C92662AE-7CF0-4E4A-9DA4-A56AA85232D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xmlns="" id="{AA14EF04-D425-421A-B22C-E84C14D2FC2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8" name="Line 1743">
          <a:extLst>
            <a:ext uri="{FF2B5EF4-FFF2-40B4-BE49-F238E27FC236}">
              <a16:creationId xmlns:a16="http://schemas.microsoft.com/office/drawing/2014/main" xmlns="" id="{6EB4447A-F098-4E96-A191-75B50750E75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59" name="Line 1744">
          <a:extLst>
            <a:ext uri="{FF2B5EF4-FFF2-40B4-BE49-F238E27FC236}">
              <a16:creationId xmlns:a16="http://schemas.microsoft.com/office/drawing/2014/main" xmlns="" id="{F0E5CAF3-A8F4-4183-A67A-AB004F6CAA3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0" name="Line 1745">
          <a:extLst>
            <a:ext uri="{FF2B5EF4-FFF2-40B4-BE49-F238E27FC236}">
              <a16:creationId xmlns:a16="http://schemas.microsoft.com/office/drawing/2014/main" xmlns="" id="{95FB0CAC-DCAB-4BFF-BD63-D5897C5CEEE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1" name="Line 1746">
          <a:extLst>
            <a:ext uri="{FF2B5EF4-FFF2-40B4-BE49-F238E27FC236}">
              <a16:creationId xmlns:a16="http://schemas.microsoft.com/office/drawing/2014/main" xmlns="" id="{F139C6F3-4E34-48AF-A415-9D8CF300E57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2" name="Line 1747">
          <a:extLst>
            <a:ext uri="{FF2B5EF4-FFF2-40B4-BE49-F238E27FC236}">
              <a16:creationId xmlns:a16="http://schemas.microsoft.com/office/drawing/2014/main" xmlns="" id="{C91761E7-52F7-4374-A168-E143EC29406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3" name="Line 1748">
          <a:extLst>
            <a:ext uri="{FF2B5EF4-FFF2-40B4-BE49-F238E27FC236}">
              <a16:creationId xmlns:a16="http://schemas.microsoft.com/office/drawing/2014/main" xmlns="" id="{C0957067-0AB3-4BB6-AD4F-A03916118C7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4" name="Line 1749">
          <a:extLst>
            <a:ext uri="{FF2B5EF4-FFF2-40B4-BE49-F238E27FC236}">
              <a16:creationId xmlns:a16="http://schemas.microsoft.com/office/drawing/2014/main" xmlns="" id="{B634CF5D-79C1-4BDE-B7A1-AF3C4823771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" name="Line 1750">
          <a:extLst>
            <a:ext uri="{FF2B5EF4-FFF2-40B4-BE49-F238E27FC236}">
              <a16:creationId xmlns:a16="http://schemas.microsoft.com/office/drawing/2014/main" xmlns="" id="{5C6ABDB7-13AE-4DB7-9606-5D8D1FEC0D7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6" name="Line 1751">
          <a:extLst>
            <a:ext uri="{FF2B5EF4-FFF2-40B4-BE49-F238E27FC236}">
              <a16:creationId xmlns:a16="http://schemas.microsoft.com/office/drawing/2014/main" xmlns="" id="{BB388784-61E9-4701-B7F1-1AC11967C7E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7" name="Line 1752">
          <a:extLst>
            <a:ext uri="{FF2B5EF4-FFF2-40B4-BE49-F238E27FC236}">
              <a16:creationId xmlns:a16="http://schemas.microsoft.com/office/drawing/2014/main" xmlns="" id="{8E85B8EE-CA06-4319-8FFA-1649348BA40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8" name="Line 1753">
          <a:extLst>
            <a:ext uri="{FF2B5EF4-FFF2-40B4-BE49-F238E27FC236}">
              <a16:creationId xmlns:a16="http://schemas.microsoft.com/office/drawing/2014/main" xmlns="" id="{9D2E555B-610F-471F-BD69-38B3ADA7E89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9" name="Line 1754">
          <a:extLst>
            <a:ext uri="{FF2B5EF4-FFF2-40B4-BE49-F238E27FC236}">
              <a16:creationId xmlns:a16="http://schemas.microsoft.com/office/drawing/2014/main" xmlns="" id="{0A355D19-08D7-47AE-82D3-F0E995277EE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0" name="Line 1755">
          <a:extLst>
            <a:ext uri="{FF2B5EF4-FFF2-40B4-BE49-F238E27FC236}">
              <a16:creationId xmlns:a16="http://schemas.microsoft.com/office/drawing/2014/main" xmlns="" id="{F11969CB-49BE-442D-A13F-A2B6439852F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1" name="Line 1756">
          <a:extLst>
            <a:ext uri="{FF2B5EF4-FFF2-40B4-BE49-F238E27FC236}">
              <a16:creationId xmlns:a16="http://schemas.microsoft.com/office/drawing/2014/main" xmlns="" id="{F7AC12D8-FB2D-450F-B72B-2A28403A062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2" name="Line 1743">
          <a:extLst>
            <a:ext uri="{FF2B5EF4-FFF2-40B4-BE49-F238E27FC236}">
              <a16:creationId xmlns:a16="http://schemas.microsoft.com/office/drawing/2014/main" xmlns="" id="{771DB8EC-E4B3-4239-8596-D542D11CAB2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3" name="Line 1744">
          <a:extLst>
            <a:ext uri="{FF2B5EF4-FFF2-40B4-BE49-F238E27FC236}">
              <a16:creationId xmlns:a16="http://schemas.microsoft.com/office/drawing/2014/main" xmlns="" id="{8162648B-2346-4226-A872-4B6CB5F6B9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4" name="Line 1745">
          <a:extLst>
            <a:ext uri="{FF2B5EF4-FFF2-40B4-BE49-F238E27FC236}">
              <a16:creationId xmlns:a16="http://schemas.microsoft.com/office/drawing/2014/main" xmlns="" id="{E6B3DC45-2BAA-42E4-B12B-D80A3A9DFD8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5" name="Line 1746">
          <a:extLst>
            <a:ext uri="{FF2B5EF4-FFF2-40B4-BE49-F238E27FC236}">
              <a16:creationId xmlns:a16="http://schemas.microsoft.com/office/drawing/2014/main" xmlns="" id="{FFFEDFEE-21EC-44A5-A3A8-A04F4BF2EF1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6" name="Line 1747">
          <a:extLst>
            <a:ext uri="{FF2B5EF4-FFF2-40B4-BE49-F238E27FC236}">
              <a16:creationId xmlns:a16="http://schemas.microsoft.com/office/drawing/2014/main" xmlns="" id="{18EAE02C-186B-469D-AF35-2305268873A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7" name="Line 1748">
          <a:extLst>
            <a:ext uri="{FF2B5EF4-FFF2-40B4-BE49-F238E27FC236}">
              <a16:creationId xmlns:a16="http://schemas.microsoft.com/office/drawing/2014/main" xmlns="" id="{7BAB46CC-6D22-4FAD-90FB-F6D1F21D760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8" name="Line 1749">
          <a:extLst>
            <a:ext uri="{FF2B5EF4-FFF2-40B4-BE49-F238E27FC236}">
              <a16:creationId xmlns:a16="http://schemas.microsoft.com/office/drawing/2014/main" xmlns="" id="{887C7A07-9DBD-43B2-B819-53AF4568262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79" name="Line 1750">
          <a:extLst>
            <a:ext uri="{FF2B5EF4-FFF2-40B4-BE49-F238E27FC236}">
              <a16:creationId xmlns:a16="http://schemas.microsoft.com/office/drawing/2014/main" xmlns="" id="{DAFE9742-860F-417B-829C-0BA943B766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0" name="Line 1751">
          <a:extLst>
            <a:ext uri="{FF2B5EF4-FFF2-40B4-BE49-F238E27FC236}">
              <a16:creationId xmlns:a16="http://schemas.microsoft.com/office/drawing/2014/main" xmlns="" id="{BEEB1B8D-90E3-49E8-8873-37EA2C6E160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1" name="Line 1752">
          <a:extLst>
            <a:ext uri="{FF2B5EF4-FFF2-40B4-BE49-F238E27FC236}">
              <a16:creationId xmlns:a16="http://schemas.microsoft.com/office/drawing/2014/main" xmlns="" id="{A869B947-D956-4E79-B4BE-B7BB3F2BD5E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2" name="Line 1753">
          <a:extLst>
            <a:ext uri="{FF2B5EF4-FFF2-40B4-BE49-F238E27FC236}">
              <a16:creationId xmlns:a16="http://schemas.microsoft.com/office/drawing/2014/main" xmlns="" id="{620C2D9A-3C13-4DAC-85A5-814E768266E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3" name="Line 1754">
          <a:extLst>
            <a:ext uri="{FF2B5EF4-FFF2-40B4-BE49-F238E27FC236}">
              <a16:creationId xmlns:a16="http://schemas.microsoft.com/office/drawing/2014/main" xmlns="" id="{93B3FA06-9EC0-43B4-B1D3-7FE1F66257F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4" name="Line 1755">
          <a:extLst>
            <a:ext uri="{FF2B5EF4-FFF2-40B4-BE49-F238E27FC236}">
              <a16:creationId xmlns:a16="http://schemas.microsoft.com/office/drawing/2014/main" xmlns="" id="{A98FF4B0-86D7-4708-B0BF-D31833A9BB2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5" name="Line 1756">
          <a:extLst>
            <a:ext uri="{FF2B5EF4-FFF2-40B4-BE49-F238E27FC236}">
              <a16:creationId xmlns:a16="http://schemas.microsoft.com/office/drawing/2014/main" xmlns="" id="{426A6574-BDDD-4726-BBA8-FC5865226CE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xmlns="" id="{175BF135-CF34-4057-9305-AE599ABE00A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xmlns="" id="{F6D789FB-E03A-40E6-A90F-B95C7F80C78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xmlns="" id="{CA5F75B2-8A46-44B4-9B48-FCAB839A8E4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xmlns="" id="{85A73E07-8FC6-43B1-8C62-3DF48CB8084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xmlns="" id="{9F54C9F6-D04E-4E3A-88AE-5DF6E1E0637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xmlns="" id="{51B105DA-7993-4259-8A11-EFC2DF56C05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xmlns="" id="{43764C52-4AF0-4E59-8327-5FA7C1E236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xmlns="" id="{EF5D677D-F375-4BCA-98EC-6540A3DCB02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xmlns="" id="{946BFA7B-FDD7-41D6-A08E-CA8349F047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xmlns="" id="{AD0C37C9-100B-4DA6-A22A-E591EF701AC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xmlns="" id="{7D33848F-5135-4B4A-A0E7-7A85999B9E9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xmlns="" id="{77B30D96-7D41-4A76-B1DB-FB3267C93B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xmlns="" id="{9CFB0E6B-862C-420C-AA95-F05D780A337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xmlns="" id="{94670FE0-C134-4642-BFA7-D7482BCD5E5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xmlns="" id="{DB48C05F-B4EC-439F-A1F8-D072ACDD6A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xmlns="" id="{2435D5A3-4D8E-45E2-9331-EB5ECE08F15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xmlns="" id="{F74D714D-018F-48EE-8D89-4D27E2570D3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xmlns="" id="{0BD0017E-A74D-48D2-B81E-19B74D951A9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xmlns="" id="{8A86C5B1-8F04-433F-812D-81B7CC960E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xmlns="" id="{325A63FB-D29E-47F1-849E-A6346766B0E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xmlns="" id="{613C18AA-0A29-4AE3-82CB-30CF61A928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xmlns="" id="{0DA2C2CC-CB7A-4DE6-9CB4-6A345FA9EB4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xmlns="" id="{255883B0-42B4-4712-BF94-12B3B341FC3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xmlns="" id="{398FECDB-5439-4E97-9B31-9D7334C640C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xmlns="" id="{7D0565C6-C15E-419B-BF76-57102256B01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xmlns="" id="{C782802C-AEDA-444A-9FDA-35A9E1E2835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xmlns="" id="{0791B73D-2BE5-4453-BE53-E1ED76EFC8F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xmlns="" id="{0611A8EA-036A-41CE-B567-B980E76EC18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xmlns="" id="{10948156-519E-4415-B667-2A92D35F783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xmlns="" id="{6274E305-CE07-4307-8E3E-85C770D512A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xmlns="" id="{4CFA9A72-07BB-49D0-A50C-358D32C9E7A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xmlns="" id="{1629CB67-899F-469B-B06F-F30724C43B3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xmlns="" id="{659D9292-056E-45D4-9A94-AFBD9AF72D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xmlns="" id="{E9F98F51-1183-4AAF-BD55-E5E597CF2DA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xmlns="" id="{D0B8B0B1-4DBD-4F92-B114-73E0FFB31E0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xmlns="" id="{5CC5E6E3-004D-44B9-A7D9-2909627DC64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xmlns="" id="{60B234D1-CDAC-4FC7-8023-82CB58043A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xmlns="" id="{DA9F08B1-CD10-4380-AFF5-E4FEBC407FA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xmlns="" id="{C0973E2B-C1DD-42B3-867E-0BA1C07C504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xmlns="" id="{ECB94791-EADD-4691-A435-4A859C30561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xmlns="" id="{4032D395-3F53-4503-B98B-BACBAAEA449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xmlns="" id="{D4E053E3-314E-44C7-AC26-34802BFB6E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xmlns="" id="{990BC7E6-C591-46D4-B256-A378463B71A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xmlns="" id="{B807704B-E9F0-469A-9035-3E7257FD413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xmlns="" id="{0367254E-D386-40E2-8053-018F05A08F1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xmlns="" id="{125061D3-49F1-44C7-AB66-465B5C5E21A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xmlns="" id="{DA62B1C6-AFCC-4E3D-A878-1DC634FB4A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xmlns="" id="{CEB26A99-1859-4335-A9DB-669BCAE51AE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xmlns="" id="{6029CB49-7D71-45F4-AB18-3D4E6EE490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xmlns="" id="{7442A7D9-E579-44E1-B8BB-B7A66390401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xmlns="" id="{920ACD63-B40D-4287-AD1E-F113A0D494E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xmlns="" id="{485CED31-8DAC-4885-8771-03997D12A29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xmlns="" id="{B101E7F7-3290-43A7-BCC7-91E1C51D0CE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xmlns="" id="{6A76A3D3-96B0-4FF0-B41C-5F24006729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xmlns="" id="{80E2551E-95E4-4D3B-AB92-5A4CB33F247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xmlns="" id="{B7396E4F-723D-4E1D-A1CD-A9B3B63CAB5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2" name="Line 9790">
          <a:extLst>
            <a:ext uri="{FF2B5EF4-FFF2-40B4-BE49-F238E27FC236}">
              <a16:creationId xmlns:a16="http://schemas.microsoft.com/office/drawing/2014/main" xmlns="" id="{D2C2F693-7EC9-47CC-A168-4A698286EBC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3" name="Line 9791">
          <a:extLst>
            <a:ext uri="{FF2B5EF4-FFF2-40B4-BE49-F238E27FC236}">
              <a16:creationId xmlns:a16="http://schemas.microsoft.com/office/drawing/2014/main" xmlns="" id="{3A65B389-4F30-4A0C-A9BB-83E6449AAED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4" name="Line 9792">
          <a:extLst>
            <a:ext uri="{FF2B5EF4-FFF2-40B4-BE49-F238E27FC236}">
              <a16:creationId xmlns:a16="http://schemas.microsoft.com/office/drawing/2014/main" xmlns="" id="{3AA4BFC1-69A6-4EA3-BBB4-9EB8F136471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5" name="Line 9793">
          <a:extLst>
            <a:ext uri="{FF2B5EF4-FFF2-40B4-BE49-F238E27FC236}">
              <a16:creationId xmlns:a16="http://schemas.microsoft.com/office/drawing/2014/main" xmlns="" id="{BF7A7D54-BAB8-4BBB-AC30-D97AC113608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6" name="Line 9794">
          <a:extLst>
            <a:ext uri="{FF2B5EF4-FFF2-40B4-BE49-F238E27FC236}">
              <a16:creationId xmlns:a16="http://schemas.microsoft.com/office/drawing/2014/main" xmlns="" id="{37C816CF-B2E9-45BF-8067-BCCDB22B20C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7" name="Line 9795">
          <a:extLst>
            <a:ext uri="{FF2B5EF4-FFF2-40B4-BE49-F238E27FC236}">
              <a16:creationId xmlns:a16="http://schemas.microsoft.com/office/drawing/2014/main" xmlns="" id="{BAF6EFC9-B52F-40EC-8FAC-86FC6D38B49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8" name="Line 9796">
          <a:extLst>
            <a:ext uri="{FF2B5EF4-FFF2-40B4-BE49-F238E27FC236}">
              <a16:creationId xmlns:a16="http://schemas.microsoft.com/office/drawing/2014/main" xmlns="" id="{032D0209-EEC4-41E1-B5F0-B868889382C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49" name="Line 9797">
          <a:extLst>
            <a:ext uri="{FF2B5EF4-FFF2-40B4-BE49-F238E27FC236}">
              <a16:creationId xmlns:a16="http://schemas.microsoft.com/office/drawing/2014/main" xmlns="" id="{A9AE8C70-D5CF-4489-BA7A-9C6011C0E13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0" name="Line 9798">
          <a:extLst>
            <a:ext uri="{FF2B5EF4-FFF2-40B4-BE49-F238E27FC236}">
              <a16:creationId xmlns:a16="http://schemas.microsoft.com/office/drawing/2014/main" xmlns="" id="{B78B7F0E-297D-45EA-A9EB-FAE5A1F234D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1" name="Line 9799">
          <a:extLst>
            <a:ext uri="{FF2B5EF4-FFF2-40B4-BE49-F238E27FC236}">
              <a16:creationId xmlns:a16="http://schemas.microsoft.com/office/drawing/2014/main" xmlns="" id="{20261336-CCB9-40A7-A6BE-A2015BE7F9A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2" name="Line 9800">
          <a:extLst>
            <a:ext uri="{FF2B5EF4-FFF2-40B4-BE49-F238E27FC236}">
              <a16:creationId xmlns:a16="http://schemas.microsoft.com/office/drawing/2014/main" xmlns="" id="{19301453-E430-4EB7-8496-22AAB4E175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3" name="Line 9801">
          <a:extLst>
            <a:ext uri="{FF2B5EF4-FFF2-40B4-BE49-F238E27FC236}">
              <a16:creationId xmlns:a16="http://schemas.microsoft.com/office/drawing/2014/main" xmlns="" id="{F8DAE466-B837-4A51-8D53-C0E4365AF8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4" name="Line 9802">
          <a:extLst>
            <a:ext uri="{FF2B5EF4-FFF2-40B4-BE49-F238E27FC236}">
              <a16:creationId xmlns:a16="http://schemas.microsoft.com/office/drawing/2014/main" xmlns="" id="{DB35FDAE-AED8-44DD-BC83-930D95C4363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5" name="Line 9803">
          <a:extLst>
            <a:ext uri="{FF2B5EF4-FFF2-40B4-BE49-F238E27FC236}">
              <a16:creationId xmlns:a16="http://schemas.microsoft.com/office/drawing/2014/main" xmlns="" id="{B1AFD844-C408-4F20-BD2F-FB47F75CD3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6" name="Line 167286">
          <a:extLst>
            <a:ext uri="{FF2B5EF4-FFF2-40B4-BE49-F238E27FC236}">
              <a16:creationId xmlns:a16="http://schemas.microsoft.com/office/drawing/2014/main" xmlns="" id="{4FB0B177-2026-4C3B-859C-9AF4A253CA7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7" name="Line 167287">
          <a:extLst>
            <a:ext uri="{FF2B5EF4-FFF2-40B4-BE49-F238E27FC236}">
              <a16:creationId xmlns:a16="http://schemas.microsoft.com/office/drawing/2014/main" xmlns="" id="{FF4BAA29-750A-445B-ADFA-C13A032A36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8" name="Line 167288">
          <a:extLst>
            <a:ext uri="{FF2B5EF4-FFF2-40B4-BE49-F238E27FC236}">
              <a16:creationId xmlns:a16="http://schemas.microsoft.com/office/drawing/2014/main" xmlns="" id="{B9F94174-9868-45FA-81CE-E6DABB88208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59" name="Line 167289">
          <a:extLst>
            <a:ext uri="{FF2B5EF4-FFF2-40B4-BE49-F238E27FC236}">
              <a16:creationId xmlns:a16="http://schemas.microsoft.com/office/drawing/2014/main" xmlns="" id="{1A639DA7-525F-46ED-9308-D4FC9F28B72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0" name="Line 167290">
          <a:extLst>
            <a:ext uri="{FF2B5EF4-FFF2-40B4-BE49-F238E27FC236}">
              <a16:creationId xmlns:a16="http://schemas.microsoft.com/office/drawing/2014/main" xmlns="" id="{F6C26ED6-FA84-433E-84A0-572BD28CF6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1" name="Line 167291">
          <a:extLst>
            <a:ext uri="{FF2B5EF4-FFF2-40B4-BE49-F238E27FC236}">
              <a16:creationId xmlns:a16="http://schemas.microsoft.com/office/drawing/2014/main" xmlns="" id="{174C3B18-4AD8-43AE-80A5-29DB682E347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2" name="Line 167292">
          <a:extLst>
            <a:ext uri="{FF2B5EF4-FFF2-40B4-BE49-F238E27FC236}">
              <a16:creationId xmlns:a16="http://schemas.microsoft.com/office/drawing/2014/main" xmlns="" id="{0CB0D86E-2E0C-4E4C-8609-D0E512742CA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3" name="Line 167293">
          <a:extLst>
            <a:ext uri="{FF2B5EF4-FFF2-40B4-BE49-F238E27FC236}">
              <a16:creationId xmlns:a16="http://schemas.microsoft.com/office/drawing/2014/main" xmlns="" id="{397532CC-50ED-4402-9F3F-59CC0E4BB77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4" name="Line 167294">
          <a:extLst>
            <a:ext uri="{FF2B5EF4-FFF2-40B4-BE49-F238E27FC236}">
              <a16:creationId xmlns:a16="http://schemas.microsoft.com/office/drawing/2014/main" xmlns="" id="{03EEBC69-4735-42E6-88CE-0B8064E0177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5" name="Line 167295">
          <a:extLst>
            <a:ext uri="{FF2B5EF4-FFF2-40B4-BE49-F238E27FC236}">
              <a16:creationId xmlns:a16="http://schemas.microsoft.com/office/drawing/2014/main" xmlns="" id="{E12ABF79-15BA-4E3B-B042-1298E3AD59E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6" name="Line 167296">
          <a:extLst>
            <a:ext uri="{FF2B5EF4-FFF2-40B4-BE49-F238E27FC236}">
              <a16:creationId xmlns:a16="http://schemas.microsoft.com/office/drawing/2014/main" xmlns="" id="{B7DB153F-9CF2-469E-9C7C-71547126DCD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7" name="Line 167297">
          <a:extLst>
            <a:ext uri="{FF2B5EF4-FFF2-40B4-BE49-F238E27FC236}">
              <a16:creationId xmlns:a16="http://schemas.microsoft.com/office/drawing/2014/main" xmlns="" id="{688CB207-C5C1-4AB9-8F73-4A4DE73D06D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8" name="Line 167298">
          <a:extLst>
            <a:ext uri="{FF2B5EF4-FFF2-40B4-BE49-F238E27FC236}">
              <a16:creationId xmlns:a16="http://schemas.microsoft.com/office/drawing/2014/main" xmlns="" id="{6627819F-4861-4F2F-A0FC-E27F0C4070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69" name="Line 167299">
          <a:extLst>
            <a:ext uri="{FF2B5EF4-FFF2-40B4-BE49-F238E27FC236}">
              <a16:creationId xmlns:a16="http://schemas.microsoft.com/office/drawing/2014/main" xmlns="" id="{B9DA0207-F490-48F0-86BC-7F2400D7BD3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0" name="Line 167300">
          <a:extLst>
            <a:ext uri="{FF2B5EF4-FFF2-40B4-BE49-F238E27FC236}">
              <a16:creationId xmlns:a16="http://schemas.microsoft.com/office/drawing/2014/main" xmlns="" id="{6AE8245F-5835-4EE3-A30A-1B20AF1DC2A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1" name="Line 167301">
          <a:extLst>
            <a:ext uri="{FF2B5EF4-FFF2-40B4-BE49-F238E27FC236}">
              <a16:creationId xmlns:a16="http://schemas.microsoft.com/office/drawing/2014/main" xmlns="" id="{AD272BF6-CD8C-480F-8216-0F2E8ADB3C0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2" name="Line 167302">
          <a:extLst>
            <a:ext uri="{FF2B5EF4-FFF2-40B4-BE49-F238E27FC236}">
              <a16:creationId xmlns:a16="http://schemas.microsoft.com/office/drawing/2014/main" xmlns="" id="{EB614777-B8C3-4CC4-BF38-92D8F4CEBC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3" name="Line 167303">
          <a:extLst>
            <a:ext uri="{FF2B5EF4-FFF2-40B4-BE49-F238E27FC236}">
              <a16:creationId xmlns:a16="http://schemas.microsoft.com/office/drawing/2014/main" xmlns="" id="{4FE6F247-FB4F-4BC7-BC2A-E7D8A027D44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4" name="Line 167304">
          <a:extLst>
            <a:ext uri="{FF2B5EF4-FFF2-40B4-BE49-F238E27FC236}">
              <a16:creationId xmlns:a16="http://schemas.microsoft.com/office/drawing/2014/main" xmlns="" id="{C7A02D6E-FCEC-42EB-9822-2B8111E33D8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5" name="Line 167305">
          <a:extLst>
            <a:ext uri="{FF2B5EF4-FFF2-40B4-BE49-F238E27FC236}">
              <a16:creationId xmlns:a16="http://schemas.microsoft.com/office/drawing/2014/main" xmlns="" id="{EBF5CBB5-DD23-4C6C-B595-809ECC648DD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6" name="Line 167306">
          <a:extLst>
            <a:ext uri="{FF2B5EF4-FFF2-40B4-BE49-F238E27FC236}">
              <a16:creationId xmlns:a16="http://schemas.microsoft.com/office/drawing/2014/main" xmlns="" id="{F2F3C12C-51BD-4022-A723-C512B2AED3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7" name="Line 167307">
          <a:extLst>
            <a:ext uri="{FF2B5EF4-FFF2-40B4-BE49-F238E27FC236}">
              <a16:creationId xmlns:a16="http://schemas.microsoft.com/office/drawing/2014/main" xmlns="" id="{56AA366F-EC9A-4EAE-A7E1-83DC7CEBFA8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8" name="Line 167308">
          <a:extLst>
            <a:ext uri="{FF2B5EF4-FFF2-40B4-BE49-F238E27FC236}">
              <a16:creationId xmlns:a16="http://schemas.microsoft.com/office/drawing/2014/main" xmlns="" id="{A4453650-0FD0-43D4-809F-97311986DE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79" name="Line 167309">
          <a:extLst>
            <a:ext uri="{FF2B5EF4-FFF2-40B4-BE49-F238E27FC236}">
              <a16:creationId xmlns:a16="http://schemas.microsoft.com/office/drawing/2014/main" xmlns="" id="{E3BCB7F0-2BB6-4B24-861E-655818FFBD3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0" name="Line 167310">
          <a:extLst>
            <a:ext uri="{FF2B5EF4-FFF2-40B4-BE49-F238E27FC236}">
              <a16:creationId xmlns:a16="http://schemas.microsoft.com/office/drawing/2014/main" xmlns="" id="{B458226B-B061-4238-AC79-5659A4CF4E2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1" name="Line 167311">
          <a:extLst>
            <a:ext uri="{FF2B5EF4-FFF2-40B4-BE49-F238E27FC236}">
              <a16:creationId xmlns:a16="http://schemas.microsoft.com/office/drawing/2014/main" xmlns="" id="{E2A66D27-EA03-41B7-8434-B2D1DAE797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2" name="Line 167312">
          <a:extLst>
            <a:ext uri="{FF2B5EF4-FFF2-40B4-BE49-F238E27FC236}">
              <a16:creationId xmlns:a16="http://schemas.microsoft.com/office/drawing/2014/main" xmlns="" id="{70048D65-F795-44BA-A990-9EE3EA0FBA4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3" name="Line 167313">
          <a:extLst>
            <a:ext uri="{FF2B5EF4-FFF2-40B4-BE49-F238E27FC236}">
              <a16:creationId xmlns:a16="http://schemas.microsoft.com/office/drawing/2014/main" xmlns="" id="{23A671E1-73E9-43C4-B5FB-856A1FF668B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4" name="Line 167314">
          <a:extLst>
            <a:ext uri="{FF2B5EF4-FFF2-40B4-BE49-F238E27FC236}">
              <a16:creationId xmlns:a16="http://schemas.microsoft.com/office/drawing/2014/main" xmlns="" id="{D3ABFEBD-B245-4C59-A583-6FC584A262B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5" name="Line 167315">
          <a:extLst>
            <a:ext uri="{FF2B5EF4-FFF2-40B4-BE49-F238E27FC236}">
              <a16:creationId xmlns:a16="http://schemas.microsoft.com/office/drawing/2014/main" xmlns="" id="{7635A536-D16B-489C-8E4B-3348DBB53AF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6" name="Line 167316">
          <a:extLst>
            <a:ext uri="{FF2B5EF4-FFF2-40B4-BE49-F238E27FC236}">
              <a16:creationId xmlns:a16="http://schemas.microsoft.com/office/drawing/2014/main" xmlns="" id="{1497A5E8-F485-49F9-AC5B-1AFA1E167A4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7" name="Line 167317">
          <a:extLst>
            <a:ext uri="{FF2B5EF4-FFF2-40B4-BE49-F238E27FC236}">
              <a16:creationId xmlns:a16="http://schemas.microsoft.com/office/drawing/2014/main" xmlns="" id="{AEF89ACB-8641-42B2-B6EB-4060187FF9A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8" name="Line 167318">
          <a:extLst>
            <a:ext uri="{FF2B5EF4-FFF2-40B4-BE49-F238E27FC236}">
              <a16:creationId xmlns:a16="http://schemas.microsoft.com/office/drawing/2014/main" xmlns="" id="{904A4507-E1DA-4068-9FF8-F0C737C5BB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9" name="Line 167319">
          <a:extLst>
            <a:ext uri="{FF2B5EF4-FFF2-40B4-BE49-F238E27FC236}">
              <a16:creationId xmlns:a16="http://schemas.microsoft.com/office/drawing/2014/main" xmlns="" id="{27BD26C8-D36D-421D-A0CD-91EF944B5E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0" name="Line 167320">
          <a:extLst>
            <a:ext uri="{FF2B5EF4-FFF2-40B4-BE49-F238E27FC236}">
              <a16:creationId xmlns:a16="http://schemas.microsoft.com/office/drawing/2014/main" xmlns="" id="{A6440992-3C86-4D92-AA33-71539DBB82D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1" name="Line 167321">
          <a:extLst>
            <a:ext uri="{FF2B5EF4-FFF2-40B4-BE49-F238E27FC236}">
              <a16:creationId xmlns:a16="http://schemas.microsoft.com/office/drawing/2014/main" xmlns="" id="{CC271A06-AAAE-4CDC-889D-6F593C6CC7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2" name="Line 167322">
          <a:extLst>
            <a:ext uri="{FF2B5EF4-FFF2-40B4-BE49-F238E27FC236}">
              <a16:creationId xmlns:a16="http://schemas.microsoft.com/office/drawing/2014/main" xmlns="" id="{260B8A08-FB4E-49F2-B9BE-196799B9352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3" name="Line 167323">
          <a:extLst>
            <a:ext uri="{FF2B5EF4-FFF2-40B4-BE49-F238E27FC236}">
              <a16:creationId xmlns:a16="http://schemas.microsoft.com/office/drawing/2014/main" xmlns="" id="{9EBEEEF9-60C2-4ACF-A3D9-FB1DAF06A78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4" name="Line 167324">
          <a:extLst>
            <a:ext uri="{FF2B5EF4-FFF2-40B4-BE49-F238E27FC236}">
              <a16:creationId xmlns:a16="http://schemas.microsoft.com/office/drawing/2014/main" xmlns="" id="{EDDA18F1-492B-4E76-817D-DE15F554B52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5" name="Line 167325">
          <a:extLst>
            <a:ext uri="{FF2B5EF4-FFF2-40B4-BE49-F238E27FC236}">
              <a16:creationId xmlns:a16="http://schemas.microsoft.com/office/drawing/2014/main" xmlns="" id="{1B678B71-45DB-4142-8006-911F5718E9B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6" name="Line 167326">
          <a:extLst>
            <a:ext uri="{FF2B5EF4-FFF2-40B4-BE49-F238E27FC236}">
              <a16:creationId xmlns:a16="http://schemas.microsoft.com/office/drawing/2014/main" xmlns="" id="{70ED8CB5-1BB7-4519-808F-A95AFD028FC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7" name="Line 167327">
          <a:extLst>
            <a:ext uri="{FF2B5EF4-FFF2-40B4-BE49-F238E27FC236}">
              <a16:creationId xmlns:a16="http://schemas.microsoft.com/office/drawing/2014/main" xmlns="" id="{CEFC1E0C-DCE2-44CF-B786-73FD07E38A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xmlns="" id="{43A27D11-FDDB-487F-BA86-32813D79B05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xmlns="" id="{5EC0A62A-29A7-4E7B-80E1-F57C580699A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xmlns="" id="{0ADD3FDA-070E-4576-94C6-5F2A6FD7A5B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xmlns="" id="{1F8BDB37-EF81-49CD-B525-7B8DC15D497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xmlns="" id="{96CF577D-8025-46F3-968C-A755C213BE6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xmlns="" id="{D8C01BF5-55C2-4519-A42D-6F87E1F97D2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xmlns="" id="{138E77DE-D114-4688-8E9E-E8A822504DE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xmlns="" id="{59289C4C-86CE-4FB3-98CE-6C04AA5680C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xmlns="" id="{6F15A39E-95C6-4C5F-BB5F-86E66E4D718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xmlns="" id="{F4E0C92C-DD07-4F75-BD82-8B892E53CBE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xmlns="" id="{DF839C83-7403-439E-906B-D14DA404D98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xmlns="" id="{5CA8E1EA-3D27-464F-A602-959C6AB06F8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xmlns="" id="{2EA213BE-733D-4B28-9CED-3E32725F654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xmlns="" id="{7BDAE158-89AF-4529-80FF-458F28D0D50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2" name="Line 9790">
          <a:extLst>
            <a:ext uri="{FF2B5EF4-FFF2-40B4-BE49-F238E27FC236}">
              <a16:creationId xmlns:a16="http://schemas.microsoft.com/office/drawing/2014/main" xmlns="" id="{3A00597F-2C6A-46F6-8135-23E983C3A2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3" name="Line 9791">
          <a:extLst>
            <a:ext uri="{FF2B5EF4-FFF2-40B4-BE49-F238E27FC236}">
              <a16:creationId xmlns:a16="http://schemas.microsoft.com/office/drawing/2014/main" xmlns="" id="{22E4449E-3740-43A2-A261-D13C32709BB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4" name="Line 9792">
          <a:extLst>
            <a:ext uri="{FF2B5EF4-FFF2-40B4-BE49-F238E27FC236}">
              <a16:creationId xmlns:a16="http://schemas.microsoft.com/office/drawing/2014/main" xmlns="" id="{0B2FA85A-6A07-41C6-B0B6-C4C987FD606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5" name="Line 9793">
          <a:extLst>
            <a:ext uri="{FF2B5EF4-FFF2-40B4-BE49-F238E27FC236}">
              <a16:creationId xmlns:a16="http://schemas.microsoft.com/office/drawing/2014/main" xmlns="" id="{E2AF67F6-8775-4192-B784-F169A187CA3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6" name="Line 9794">
          <a:extLst>
            <a:ext uri="{FF2B5EF4-FFF2-40B4-BE49-F238E27FC236}">
              <a16:creationId xmlns:a16="http://schemas.microsoft.com/office/drawing/2014/main" xmlns="" id="{853C4E56-7E40-4207-8DF0-57411DB6DD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7" name="Line 9795">
          <a:extLst>
            <a:ext uri="{FF2B5EF4-FFF2-40B4-BE49-F238E27FC236}">
              <a16:creationId xmlns:a16="http://schemas.microsoft.com/office/drawing/2014/main" xmlns="" id="{D000ED04-602D-4A32-B637-6E4958CBD87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8" name="Line 9796">
          <a:extLst>
            <a:ext uri="{FF2B5EF4-FFF2-40B4-BE49-F238E27FC236}">
              <a16:creationId xmlns:a16="http://schemas.microsoft.com/office/drawing/2014/main" xmlns="" id="{58F2BCF7-8A95-4FB2-80AA-08FA2230574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9" name="Line 9797">
          <a:extLst>
            <a:ext uri="{FF2B5EF4-FFF2-40B4-BE49-F238E27FC236}">
              <a16:creationId xmlns:a16="http://schemas.microsoft.com/office/drawing/2014/main" xmlns="" id="{E0591235-9A7A-44C5-92F0-100E36ABAFB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0" name="Line 9798">
          <a:extLst>
            <a:ext uri="{FF2B5EF4-FFF2-40B4-BE49-F238E27FC236}">
              <a16:creationId xmlns:a16="http://schemas.microsoft.com/office/drawing/2014/main" xmlns="" id="{841DBC22-5C46-470C-BECC-CE57A70ED8F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1" name="Line 9799">
          <a:extLst>
            <a:ext uri="{FF2B5EF4-FFF2-40B4-BE49-F238E27FC236}">
              <a16:creationId xmlns:a16="http://schemas.microsoft.com/office/drawing/2014/main" xmlns="" id="{09321CAA-74BD-4704-B915-D6D6CBE9F66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2" name="Line 9800">
          <a:extLst>
            <a:ext uri="{FF2B5EF4-FFF2-40B4-BE49-F238E27FC236}">
              <a16:creationId xmlns:a16="http://schemas.microsoft.com/office/drawing/2014/main" xmlns="" id="{C48CBB85-8603-4D54-9C44-92423AA71E9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3" name="Line 9801">
          <a:extLst>
            <a:ext uri="{FF2B5EF4-FFF2-40B4-BE49-F238E27FC236}">
              <a16:creationId xmlns:a16="http://schemas.microsoft.com/office/drawing/2014/main" xmlns="" id="{F6E8DC2E-02DC-4592-8C4D-E58D1A40668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4" name="Line 9802">
          <a:extLst>
            <a:ext uri="{FF2B5EF4-FFF2-40B4-BE49-F238E27FC236}">
              <a16:creationId xmlns:a16="http://schemas.microsoft.com/office/drawing/2014/main" xmlns="" id="{DE3A1F6B-187D-4FCA-8F85-E8CE0618161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5" name="Line 9803">
          <a:extLst>
            <a:ext uri="{FF2B5EF4-FFF2-40B4-BE49-F238E27FC236}">
              <a16:creationId xmlns:a16="http://schemas.microsoft.com/office/drawing/2014/main" xmlns="" id="{B7FE59C3-BF71-4401-BF1E-C9F9D9012CE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6" name="Line 167286">
          <a:extLst>
            <a:ext uri="{FF2B5EF4-FFF2-40B4-BE49-F238E27FC236}">
              <a16:creationId xmlns:a16="http://schemas.microsoft.com/office/drawing/2014/main" xmlns="" id="{7DF87D92-1BC5-4B99-A3B5-E724E9F745D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7" name="Line 167287">
          <a:extLst>
            <a:ext uri="{FF2B5EF4-FFF2-40B4-BE49-F238E27FC236}">
              <a16:creationId xmlns:a16="http://schemas.microsoft.com/office/drawing/2014/main" xmlns="" id="{A02702C1-FA9C-4AA3-B229-983302C7ACA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8" name="Line 167288">
          <a:extLst>
            <a:ext uri="{FF2B5EF4-FFF2-40B4-BE49-F238E27FC236}">
              <a16:creationId xmlns:a16="http://schemas.microsoft.com/office/drawing/2014/main" xmlns="" id="{C5E57865-8566-432A-858B-D4B95040481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9" name="Line 167289">
          <a:extLst>
            <a:ext uri="{FF2B5EF4-FFF2-40B4-BE49-F238E27FC236}">
              <a16:creationId xmlns:a16="http://schemas.microsoft.com/office/drawing/2014/main" xmlns="" id="{40858F82-2324-4D23-9A43-19EEE03102F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0" name="Line 167290">
          <a:extLst>
            <a:ext uri="{FF2B5EF4-FFF2-40B4-BE49-F238E27FC236}">
              <a16:creationId xmlns:a16="http://schemas.microsoft.com/office/drawing/2014/main" xmlns="" id="{FE520E99-D1D2-4862-9836-5F54E28C8E3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1" name="Line 167291">
          <a:extLst>
            <a:ext uri="{FF2B5EF4-FFF2-40B4-BE49-F238E27FC236}">
              <a16:creationId xmlns:a16="http://schemas.microsoft.com/office/drawing/2014/main" xmlns="" id="{F7E010BD-FE59-4B7A-8858-6E6E5B7B49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2" name="Line 167292">
          <a:extLst>
            <a:ext uri="{FF2B5EF4-FFF2-40B4-BE49-F238E27FC236}">
              <a16:creationId xmlns:a16="http://schemas.microsoft.com/office/drawing/2014/main" xmlns="" id="{A7A3CA76-C51C-4598-B0DE-C0322EFBE1F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3" name="Line 167293">
          <a:extLst>
            <a:ext uri="{FF2B5EF4-FFF2-40B4-BE49-F238E27FC236}">
              <a16:creationId xmlns:a16="http://schemas.microsoft.com/office/drawing/2014/main" xmlns="" id="{B85646FE-4793-4455-8DD2-710739C0AB2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4" name="Line 167294">
          <a:extLst>
            <a:ext uri="{FF2B5EF4-FFF2-40B4-BE49-F238E27FC236}">
              <a16:creationId xmlns:a16="http://schemas.microsoft.com/office/drawing/2014/main" xmlns="" id="{D0D596B6-758C-4995-A853-6E2C1589B9C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5" name="Line 167295">
          <a:extLst>
            <a:ext uri="{FF2B5EF4-FFF2-40B4-BE49-F238E27FC236}">
              <a16:creationId xmlns:a16="http://schemas.microsoft.com/office/drawing/2014/main" xmlns="" id="{9F2AB122-B569-42C8-8B24-72CBBD6DA83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6" name="Line 167296">
          <a:extLst>
            <a:ext uri="{FF2B5EF4-FFF2-40B4-BE49-F238E27FC236}">
              <a16:creationId xmlns:a16="http://schemas.microsoft.com/office/drawing/2014/main" xmlns="" id="{EDE839DC-9348-472E-B596-69899CB3E38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7" name="Line 167297">
          <a:extLst>
            <a:ext uri="{FF2B5EF4-FFF2-40B4-BE49-F238E27FC236}">
              <a16:creationId xmlns:a16="http://schemas.microsoft.com/office/drawing/2014/main" xmlns="" id="{7154F4FF-B56B-4E28-A88B-E686324CDE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8" name="Line 167298">
          <a:extLst>
            <a:ext uri="{FF2B5EF4-FFF2-40B4-BE49-F238E27FC236}">
              <a16:creationId xmlns:a16="http://schemas.microsoft.com/office/drawing/2014/main" xmlns="" id="{C2A16D03-F20D-4100-993D-FC6A106D64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9" name="Line 167299">
          <a:extLst>
            <a:ext uri="{FF2B5EF4-FFF2-40B4-BE49-F238E27FC236}">
              <a16:creationId xmlns:a16="http://schemas.microsoft.com/office/drawing/2014/main" xmlns="" id="{4076F477-E4ED-4D14-856B-1CD64A33384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0" name="Line 167300">
          <a:extLst>
            <a:ext uri="{FF2B5EF4-FFF2-40B4-BE49-F238E27FC236}">
              <a16:creationId xmlns:a16="http://schemas.microsoft.com/office/drawing/2014/main" xmlns="" id="{64A0A12C-823E-4B25-B79D-539EE6B2A1C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1" name="Line 167301">
          <a:extLst>
            <a:ext uri="{FF2B5EF4-FFF2-40B4-BE49-F238E27FC236}">
              <a16:creationId xmlns:a16="http://schemas.microsoft.com/office/drawing/2014/main" xmlns="" id="{DF6D4AEF-A798-43EC-A771-696C97CF07A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2" name="Line 167302">
          <a:extLst>
            <a:ext uri="{FF2B5EF4-FFF2-40B4-BE49-F238E27FC236}">
              <a16:creationId xmlns:a16="http://schemas.microsoft.com/office/drawing/2014/main" xmlns="" id="{638260C9-9EB2-4BB7-B0FE-16581E9A4A3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3" name="Line 167303">
          <a:extLst>
            <a:ext uri="{FF2B5EF4-FFF2-40B4-BE49-F238E27FC236}">
              <a16:creationId xmlns:a16="http://schemas.microsoft.com/office/drawing/2014/main" xmlns="" id="{B5776A11-C8EE-4294-962B-FE88F7C0661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4" name="Line 167304">
          <a:extLst>
            <a:ext uri="{FF2B5EF4-FFF2-40B4-BE49-F238E27FC236}">
              <a16:creationId xmlns:a16="http://schemas.microsoft.com/office/drawing/2014/main" xmlns="" id="{1979335F-14FF-4DD2-9BE9-5D13B190400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5" name="Line 167305">
          <a:extLst>
            <a:ext uri="{FF2B5EF4-FFF2-40B4-BE49-F238E27FC236}">
              <a16:creationId xmlns:a16="http://schemas.microsoft.com/office/drawing/2014/main" xmlns="" id="{1AA568E8-9D95-4091-8B1C-34A5875966C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6" name="Line 167306">
          <a:extLst>
            <a:ext uri="{FF2B5EF4-FFF2-40B4-BE49-F238E27FC236}">
              <a16:creationId xmlns:a16="http://schemas.microsoft.com/office/drawing/2014/main" xmlns="" id="{208CC284-A322-49BF-8EDC-E031E108BA3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7" name="Line 167307">
          <a:extLst>
            <a:ext uri="{FF2B5EF4-FFF2-40B4-BE49-F238E27FC236}">
              <a16:creationId xmlns:a16="http://schemas.microsoft.com/office/drawing/2014/main" xmlns="" id="{9052FB67-4DAF-4C49-AAD9-1A10555E39C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8" name="Line 167308">
          <a:extLst>
            <a:ext uri="{FF2B5EF4-FFF2-40B4-BE49-F238E27FC236}">
              <a16:creationId xmlns:a16="http://schemas.microsoft.com/office/drawing/2014/main" xmlns="" id="{6F348F7C-0766-4ACD-9103-2F65D9FF863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9" name="Line 167309">
          <a:extLst>
            <a:ext uri="{FF2B5EF4-FFF2-40B4-BE49-F238E27FC236}">
              <a16:creationId xmlns:a16="http://schemas.microsoft.com/office/drawing/2014/main" xmlns="" id="{196EDFAF-4C63-4DEC-9484-56A6659AEDA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0" name="Line 167310">
          <a:extLst>
            <a:ext uri="{FF2B5EF4-FFF2-40B4-BE49-F238E27FC236}">
              <a16:creationId xmlns:a16="http://schemas.microsoft.com/office/drawing/2014/main" xmlns="" id="{80453050-7733-4CED-8283-8CB79AC427B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1" name="Line 167311">
          <a:extLst>
            <a:ext uri="{FF2B5EF4-FFF2-40B4-BE49-F238E27FC236}">
              <a16:creationId xmlns:a16="http://schemas.microsoft.com/office/drawing/2014/main" xmlns="" id="{F851A4FF-793B-467A-9224-F2B620CD053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2" name="Line 167312">
          <a:extLst>
            <a:ext uri="{FF2B5EF4-FFF2-40B4-BE49-F238E27FC236}">
              <a16:creationId xmlns:a16="http://schemas.microsoft.com/office/drawing/2014/main" xmlns="" id="{6B0ECA9A-71DC-4FDC-A838-897A30A48D0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3" name="Line 167313">
          <a:extLst>
            <a:ext uri="{FF2B5EF4-FFF2-40B4-BE49-F238E27FC236}">
              <a16:creationId xmlns:a16="http://schemas.microsoft.com/office/drawing/2014/main" xmlns="" id="{95F3BADC-C5A5-46FC-901F-7D580864711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4" name="Line 167314">
          <a:extLst>
            <a:ext uri="{FF2B5EF4-FFF2-40B4-BE49-F238E27FC236}">
              <a16:creationId xmlns:a16="http://schemas.microsoft.com/office/drawing/2014/main" xmlns="" id="{DD72E02F-18CE-4401-973D-F7BA00A4EE0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5" name="Line 167315">
          <a:extLst>
            <a:ext uri="{FF2B5EF4-FFF2-40B4-BE49-F238E27FC236}">
              <a16:creationId xmlns:a16="http://schemas.microsoft.com/office/drawing/2014/main" xmlns="" id="{361EEB53-A1C7-4839-93E0-3AC8E6CBD5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6" name="Line 167316">
          <a:extLst>
            <a:ext uri="{FF2B5EF4-FFF2-40B4-BE49-F238E27FC236}">
              <a16:creationId xmlns:a16="http://schemas.microsoft.com/office/drawing/2014/main" xmlns="" id="{71A2E6D5-23CE-4FC8-B866-6DE25BD7BE7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7" name="Line 167317">
          <a:extLst>
            <a:ext uri="{FF2B5EF4-FFF2-40B4-BE49-F238E27FC236}">
              <a16:creationId xmlns:a16="http://schemas.microsoft.com/office/drawing/2014/main" xmlns="" id="{BA8E1F5A-DFEE-49B2-AD29-D5DDF4A7EB8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8" name="Line 167318">
          <a:extLst>
            <a:ext uri="{FF2B5EF4-FFF2-40B4-BE49-F238E27FC236}">
              <a16:creationId xmlns:a16="http://schemas.microsoft.com/office/drawing/2014/main" xmlns="" id="{6DBC50D4-12EE-418F-8660-457054A4E18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9" name="Line 167319">
          <a:extLst>
            <a:ext uri="{FF2B5EF4-FFF2-40B4-BE49-F238E27FC236}">
              <a16:creationId xmlns:a16="http://schemas.microsoft.com/office/drawing/2014/main" xmlns="" id="{C34E309D-53C3-49DA-8643-F9963E4B609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0" name="Line 167320">
          <a:extLst>
            <a:ext uri="{FF2B5EF4-FFF2-40B4-BE49-F238E27FC236}">
              <a16:creationId xmlns:a16="http://schemas.microsoft.com/office/drawing/2014/main" xmlns="" id="{51A00C0E-DD3C-453E-B4C4-97036402181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1" name="Line 167321">
          <a:extLst>
            <a:ext uri="{FF2B5EF4-FFF2-40B4-BE49-F238E27FC236}">
              <a16:creationId xmlns:a16="http://schemas.microsoft.com/office/drawing/2014/main" xmlns="" id="{EABEE9F4-ABAB-4A41-8178-B5D48044654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2" name="Line 167322">
          <a:extLst>
            <a:ext uri="{FF2B5EF4-FFF2-40B4-BE49-F238E27FC236}">
              <a16:creationId xmlns:a16="http://schemas.microsoft.com/office/drawing/2014/main" xmlns="" id="{0323C988-F52B-44B6-AA36-8292B566756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3" name="Line 167323">
          <a:extLst>
            <a:ext uri="{FF2B5EF4-FFF2-40B4-BE49-F238E27FC236}">
              <a16:creationId xmlns:a16="http://schemas.microsoft.com/office/drawing/2014/main" xmlns="" id="{CBF89071-BD7D-4B93-8698-3A6C8F226C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4" name="Line 167324">
          <a:extLst>
            <a:ext uri="{FF2B5EF4-FFF2-40B4-BE49-F238E27FC236}">
              <a16:creationId xmlns:a16="http://schemas.microsoft.com/office/drawing/2014/main" xmlns="" id="{07AF8BC5-513D-4570-B945-524B55803A4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5" name="Line 167325">
          <a:extLst>
            <a:ext uri="{FF2B5EF4-FFF2-40B4-BE49-F238E27FC236}">
              <a16:creationId xmlns:a16="http://schemas.microsoft.com/office/drawing/2014/main" xmlns="" id="{F3C2A7BC-D68C-435E-8721-817A866EF4D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6" name="Line 167326">
          <a:extLst>
            <a:ext uri="{FF2B5EF4-FFF2-40B4-BE49-F238E27FC236}">
              <a16:creationId xmlns:a16="http://schemas.microsoft.com/office/drawing/2014/main" xmlns="" id="{08DAC846-7092-44DD-BA6F-04731940481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7" name="Line 167327">
          <a:extLst>
            <a:ext uri="{FF2B5EF4-FFF2-40B4-BE49-F238E27FC236}">
              <a16:creationId xmlns:a16="http://schemas.microsoft.com/office/drawing/2014/main" xmlns="" id="{7E73DCBD-5E8A-42A2-9349-F5DA5B55A43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8" name="Line 1743">
          <a:extLst>
            <a:ext uri="{FF2B5EF4-FFF2-40B4-BE49-F238E27FC236}">
              <a16:creationId xmlns:a16="http://schemas.microsoft.com/office/drawing/2014/main" xmlns="" id="{67B84FC5-F871-4A44-8809-8608625BCA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9" name="Line 1744">
          <a:extLst>
            <a:ext uri="{FF2B5EF4-FFF2-40B4-BE49-F238E27FC236}">
              <a16:creationId xmlns:a16="http://schemas.microsoft.com/office/drawing/2014/main" xmlns="" id="{9E38FDA0-1E13-4826-BE96-08BF085CFFD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0" name="Line 1745">
          <a:extLst>
            <a:ext uri="{FF2B5EF4-FFF2-40B4-BE49-F238E27FC236}">
              <a16:creationId xmlns:a16="http://schemas.microsoft.com/office/drawing/2014/main" xmlns="" id="{D0313575-D0FF-4BBB-8081-E30EC0AE535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1" name="Line 1746">
          <a:extLst>
            <a:ext uri="{FF2B5EF4-FFF2-40B4-BE49-F238E27FC236}">
              <a16:creationId xmlns:a16="http://schemas.microsoft.com/office/drawing/2014/main" xmlns="" id="{2CEBBF95-CFB5-496D-B9CC-CC94D08255F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2" name="Line 1747">
          <a:extLst>
            <a:ext uri="{FF2B5EF4-FFF2-40B4-BE49-F238E27FC236}">
              <a16:creationId xmlns:a16="http://schemas.microsoft.com/office/drawing/2014/main" xmlns="" id="{3F83A26B-C68E-4685-B3FE-79C5FB9A5D8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3" name="Line 1748">
          <a:extLst>
            <a:ext uri="{FF2B5EF4-FFF2-40B4-BE49-F238E27FC236}">
              <a16:creationId xmlns:a16="http://schemas.microsoft.com/office/drawing/2014/main" xmlns="" id="{FE870231-4F66-4BDD-8B21-6744757416A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4" name="Line 1749">
          <a:extLst>
            <a:ext uri="{FF2B5EF4-FFF2-40B4-BE49-F238E27FC236}">
              <a16:creationId xmlns:a16="http://schemas.microsoft.com/office/drawing/2014/main" xmlns="" id="{7A0665B5-1868-4C11-BE25-301BDC7BB91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5" name="Line 1750">
          <a:extLst>
            <a:ext uri="{FF2B5EF4-FFF2-40B4-BE49-F238E27FC236}">
              <a16:creationId xmlns:a16="http://schemas.microsoft.com/office/drawing/2014/main" xmlns="" id="{B2533E81-3B13-4A60-8D6F-4EBFDDE9EBC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6" name="Line 1751">
          <a:extLst>
            <a:ext uri="{FF2B5EF4-FFF2-40B4-BE49-F238E27FC236}">
              <a16:creationId xmlns:a16="http://schemas.microsoft.com/office/drawing/2014/main" xmlns="" id="{FCC3B476-F390-498C-853F-0A5618076F0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7" name="Line 1752">
          <a:extLst>
            <a:ext uri="{FF2B5EF4-FFF2-40B4-BE49-F238E27FC236}">
              <a16:creationId xmlns:a16="http://schemas.microsoft.com/office/drawing/2014/main" xmlns="" id="{4014E097-5BE5-435B-A87C-781EBA6DA43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8" name="Line 1753">
          <a:extLst>
            <a:ext uri="{FF2B5EF4-FFF2-40B4-BE49-F238E27FC236}">
              <a16:creationId xmlns:a16="http://schemas.microsoft.com/office/drawing/2014/main" xmlns="" id="{1FEE8CD9-9CE6-4366-A04F-D5A3931E955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79" name="Line 1754">
          <a:extLst>
            <a:ext uri="{FF2B5EF4-FFF2-40B4-BE49-F238E27FC236}">
              <a16:creationId xmlns:a16="http://schemas.microsoft.com/office/drawing/2014/main" xmlns="" id="{A7C93E28-E8FC-4ED8-9CBE-B8CF8468A5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0" name="Line 1755">
          <a:extLst>
            <a:ext uri="{FF2B5EF4-FFF2-40B4-BE49-F238E27FC236}">
              <a16:creationId xmlns:a16="http://schemas.microsoft.com/office/drawing/2014/main" xmlns="" id="{2CCDE188-1AAE-4722-BDD9-04FF55C3FD5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1" name="Line 1756">
          <a:extLst>
            <a:ext uri="{FF2B5EF4-FFF2-40B4-BE49-F238E27FC236}">
              <a16:creationId xmlns:a16="http://schemas.microsoft.com/office/drawing/2014/main" xmlns="" id="{FFC64989-5786-4AAB-B060-384FE61CEDC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2" name="Line 1743">
          <a:extLst>
            <a:ext uri="{FF2B5EF4-FFF2-40B4-BE49-F238E27FC236}">
              <a16:creationId xmlns:a16="http://schemas.microsoft.com/office/drawing/2014/main" xmlns="" id="{52EBCDC3-7DD1-4F18-A091-CAF73EDC828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3" name="Line 1744">
          <a:extLst>
            <a:ext uri="{FF2B5EF4-FFF2-40B4-BE49-F238E27FC236}">
              <a16:creationId xmlns:a16="http://schemas.microsoft.com/office/drawing/2014/main" xmlns="" id="{B494E01D-67A1-49C7-A01B-BCF80BF5F35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4" name="Line 1745">
          <a:extLst>
            <a:ext uri="{FF2B5EF4-FFF2-40B4-BE49-F238E27FC236}">
              <a16:creationId xmlns:a16="http://schemas.microsoft.com/office/drawing/2014/main" xmlns="" id="{DE53FD32-E32A-45C0-924E-5B32C2F43E4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5" name="Line 1746">
          <a:extLst>
            <a:ext uri="{FF2B5EF4-FFF2-40B4-BE49-F238E27FC236}">
              <a16:creationId xmlns:a16="http://schemas.microsoft.com/office/drawing/2014/main" xmlns="" id="{88A89111-D7EA-4AF4-83A7-7B01F71799E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6" name="Line 1747">
          <a:extLst>
            <a:ext uri="{FF2B5EF4-FFF2-40B4-BE49-F238E27FC236}">
              <a16:creationId xmlns:a16="http://schemas.microsoft.com/office/drawing/2014/main" xmlns="" id="{C5AB6ADB-31A3-4CD3-A098-CD8CAFB1B5B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7" name="Line 1748">
          <a:extLst>
            <a:ext uri="{FF2B5EF4-FFF2-40B4-BE49-F238E27FC236}">
              <a16:creationId xmlns:a16="http://schemas.microsoft.com/office/drawing/2014/main" xmlns="" id="{65ED218A-AF92-4748-8B64-AA72EF0D11E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8" name="Line 1749">
          <a:extLst>
            <a:ext uri="{FF2B5EF4-FFF2-40B4-BE49-F238E27FC236}">
              <a16:creationId xmlns:a16="http://schemas.microsoft.com/office/drawing/2014/main" xmlns="" id="{71D5D956-C329-4F16-ADE4-E0389562AE2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89" name="Line 1750">
          <a:extLst>
            <a:ext uri="{FF2B5EF4-FFF2-40B4-BE49-F238E27FC236}">
              <a16:creationId xmlns:a16="http://schemas.microsoft.com/office/drawing/2014/main" xmlns="" id="{7562683A-1DB7-44A5-A34C-6BBFDC2A27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0" name="Line 1751">
          <a:extLst>
            <a:ext uri="{FF2B5EF4-FFF2-40B4-BE49-F238E27FC236}">
              <a16:creationId xmlns:a16="http://schemas.microsoft.com/office/drawing/2014/main" xmlns="" id="{35377B12-CE34-48F0-83A1-DFA804F564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1" name="Line 1752">
          <a:extLst>
            <a:ext uri="{FF2B5EF4-FFF2-40B4-BE49-F238E27FC236}">
              <a16:creationId xmlns:a16="http://schemas.microsoft.com/office/drawing/2014/main" xmlns="" id="{64D3BE38-901A-4E6C-B7BA-B88FFFDD83B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2" name="Line 1753">
          <a:extLst>
            <a:ext uri="{FF2B5EF4-FFF2-40B4-BE49-F238E27FC236}">
              <a16:creationId xmlns:a16="http://schemas.microsoft.com/office/drawing/2014/main" xmlns="" id="{C76F3197-0CEC-4CDF-A654-AAEFAE79513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3" name="Line 1754">
          <a:extLst>
            <a:ext uri="{FF2B5EF4-FFF2-40B4-BE49-F238E27FC236}">
              <a16:creationId xmlns:a16="http://schemas.microsoft.com/office/drawing/2014/main" xmlns="" id="{18002654-C22D-4460-BD8B-9A21AA84221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4" name="Line 1755">
          <a:extLst>
            <a:ext uri="{FF2B5EF4-FFF2-40B4-BE49-F238E27FC236}">
              <a16:creationId xmlns:a16="http://schemas.microsoft.com/office/drawing/2014/main" xmlns="" id="{0BE87C19-0F57-48F2-B5B9-0A72E21C89C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5" name="Line 1756">
          <a:extLst>
            <a:ext uri="{FF2B5EF4-FFF2-40B4-BE49-F238E27FC236}">
              <a16:creationId xmlns:a16="http://schemas.microsoft.com/office/drawing/2014/main" xmlns="" id="{644D3905-9390-4CFD-8641-7C01642AA59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6" name="Line 1743">
          <a:extLst>
            <a:ext uri="{FF2B5EF4-FFF2-40B4-BE49-F238E27FC236}">
              <a16:creationId xmlns:a16="http://schemas.microsoft.com/office/drawing/2014/main" xmlns="" id="{A0D7DAF2-ABAA-4648-86BD-65A626D2031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7" name="Line 1744">
          <a:extLst>
            <a:ext uri="{FF2B5EF4-FFF2-40B4-BE49-F238E27FC236}">
              <a16:creationId xmlns:a16="http://schemas.microsoft.com/office/drawing/2014/main" xmlns="" id="{08A1CA19-B253-4349-820B-FF563B14DCF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8" name="Line 1745">
          <a:extLst>
            <a:ext uri="{FF2B5EF4-FFF2-40B4-BE49-F238E27FC236}">
              <a16:creationId xmlns:a16="http://schemas.microsoft.com/office/drawing/2014/main" xmlns="" id="{C182FDEA-0CF4-48F6-8BA4-892D8662398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99" name="Line 1746">
          <a:extLst>
            <a:ext uri="{FF2B5EF4-FFF2-40B4-BE49-F238E27FC236}">
              <a16:creationId xmlns:a16="http://schemas.microsoft.com/office/drawing/2014/main" xmlns="" id="{37844CB6-D5A4-4104-9C4A-6C3BA86B274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0" name="Line 1747">
          <a:extLst>
            <a:ext uri="{FF2B5EF4-FFF2-40B4-BE49-F238E27FC236}">
              <a16:creationId xmlns:a16="http://schemas.microsoft.com/office/drawing/2014/main" xmlns="" id="{210B4F66-F8AA-462E-890A-D36FE3AE3AD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1" name="Line 1748">
          <a:extLst>
            <a:ext uri="{FF2B5EF4-FFF2-40B4-BE49-F238E27FC236}">
              <a16:creationId xmlns:a16="http://schemas.microsoft.com/office/drawing/2014/main" xmlns="" id="{3C8E0765-BA00-44C7-92D6-EC6EB91DD2D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2" name="Line 1749">
          <a:extLst>
            <a:ext uri="{FF2B5EF4-FFF2-40B4-BE49-F238E27FC236}">
              <a16:creationId xmlns:a16="http://schemas.microsoft.com/office/drawing/2014/main" xmlns="" id="{EC3C54D0-4792-4F1A-B2C1-68D45978A17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3" name="Line 1750">
          <a:extLst>
            <a:ext uri="{FF2B5EF4-FFF2-40B4-BE49-F238E27FC236}">
              <a16:creationId xmlns:a16="http://schemas.microsoft.com/office/drawing/2014/main" xmlns="" id="{B648EC7C-778F-4981-92B2-BEEEAF66E40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4" name="Line 1751">
          <a:extLst>
            <a:ext uri="{FF2B5EF4-FFF2-40B4-BE49-F238E27FC236}">
              <a16:creationId xmlns:a16="http://schemas.microsoft.com/office/drawing/2014/main" xmlns="" id="{6097B9C1-D656-43F4-B41E-82684F3A1D4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5" name="Line 1752">
          <a:extLst>
            <a:ext uri="{FF2B5EF4-FFF2-40B4-BE49-F238E27FC236}">
              <a16:creationId xmlns:a16="http://schemas.microsoft.com/office/drawing/2014/main" xmlns="" id="{261939AB-890A-4F05-86BC-1E10777FD42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6" name="Line 1753">
          <a:extLst>
            <a:ext uri="{FF2B5EF4-FFF2-40B4-BE49-F238E27FC236}">
              <a16:creationId xmlns:a16="http://schemas.microsoft.com/office/drawing/2014/main" xmlns="" id="{2A53B1F6-D92B-4381-8FC1-3274588008E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7" name="Line 1754">
          <a:extLst>
            <a:ext uri="{FF2B5EF4-FFF2-40B4-BE49-F238E27FC236}">
              <a16:creationId xmlns:a16="http://schemas.microsoft.com/office/drawing/2014/main" xmlns="" id="{BF303245-E054-4CF8-BE74-E362FE64A61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8" name="Line 1755">
          <a:extLst>
            <a:ext uri="{FF2B5EF4-FFF2-40B4-BE49-F238E27FC236}">
              <a16:creationId xmlns:a16="http://schemas.microsoft.com/office/drawing/2014/main" xmlns="" id="{A06924D0-86D2-44CB-8922-96C6FB6B6D6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09" name="Line 1756">
          <a:extLst>
            <a:ext uri="{FF2B5EF4-FFF2-40B4-BE49-F238E27FC236}">
              <a16:creationId xmlns:a16="http://schemas.microsoft.com/office/drawing/2014/main" xmlns="" id="{3D93794E-F25D-4600-9C36-045E0C975D1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0" name="Line 1743">
          <a:extLst>
            <a:ext uri="{FF2B5EF4-FFF2-40B4-BE49-F238E27FC236}">
              <a16:creationId xmlns:a16="http://schemas.microsoft.com/office/drawing/2014/main" xmlns="" id="{647A227C-BF99-44C2-916B-82017527291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1" name="Line 1744">
          <a:extLst>
            <a:ext uri="{FF2B5EF4-FFF2-40B4-BE49-F238E27FC236}">
              <a16:creationId xmlns:a16="http://schemas.microsoft.com/office/drawing/2014/main" xmlns="" id="{768E7090-0DAF-4A99-A5A6-8B996F2BA2A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2" name="Line 1745">
          <a:extLst>
            <a:ext uri="{FF2B5EF4-FFF2-40B4-BE49-F238E27FC236}">
              <a16:creationId xmlns:a16="http://schemas.microsoft.com/office/drawing/2014/main" xmlns="" id="{40AC213E-9C9E-4C95-AF74-B6656D9E942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3" name="Line 1746">
          <a:extLst>
            <a:ext uri="{FF2B5EF4-FFF2-40B4-BE49-F238E27FC236}">
              <a16:creationId xmlns:a16="http://schemas.microsoft.com/office/drawing/2014/main" xmlns="" id="{7958B00A-6F9F-41CE-9E56-CBAB280175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4" name="Line 1747">
          <a:extLst>
            <a:ext uri="{FF2B5EF4-FFF2-40B4-BE49-F238E27FC236}">
              <a16:creationId xmlns:a16="http://schemas.microsoft.com/office/drawing/2014/main" xmlns="" id="{3556F0B4-12C0-45D5-9D77-67AF38593FB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5" name="Line 1748">
          <a:extLst>
            <a:ext uri="{FF2B5EF4-FFF2-40B4-BE49-F238E27FC236}">
              <a16:creationId xmlns:a16="http://schemas.microsoft.com/office/drawing/2014/main" xmlns="" id="{4B9CD70B-8DB2-4F19-A85D-BEE4142FA05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6" name="Line 1749">
          <a:extLst>
            <a:ext uri="{FF2B5EF4-FFF2-40B4-BE49-F238E27FC236}">
              <a16:creationId xmlns:a16="http://schemas.microsoft.com/office/drawing/2014/main" xmlns="" id="{AD62E2FB-7CF6-47BC-BB86-7702C08C612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7" name="Line 1750">
          <a:extLst>
            <a:ext uri="{FF2B5EF4-FFF2-40B4-BE49-F238E27FC236}">
              <a16:creationId xmlns:a16="http://schemas.microsoft.com/office/drawing/2014/main" xmlns="" id="{F7E24002-F380-4DE7-9095-988E59686B7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8" name="Line 1751">
          <a:extLst>
            <a:ext uri="{FF2B5EF4-FFF2-40B4-BE49-F238E27FC236}">
              <a16:creationId xmlns:a16="http://schemas.microsoft.com/office/drawing/2014/main" xmlns="" id="{204FCD94-8E90-416C-8C31-AE007EC4836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19" name="Line 1752">
          <a:extLst>
            <a:ext uri="{FF2B5EF4-FFF2-40B4-BE49-F238E27FC236}">
              <a16:creationId xmlns:a16="http://schemas.microsoft.com/office/drawing/2014/main" xmlns="" id="{25BE3F3F-6A4E-4528-AC13-9F49A544824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0" name="Line 1753">
          <a:extLst>
            <a:ext uri="{FF2B5EF4-FFF2-40B4-BE49-F238E27FC236}">
              <a16:creationId xmlns:a16="http://schemas.microsoft.com/office/drawing/2014/main" xmlns="" id="{CE1C08D8-324D-4B91-9AEF-57064379288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1" name="Line 1754">
          <a:extLst>
            <a:ext uri="{FF2B5EF4-FFF2-40B4-BE49-F238E27FC236}">
              <a16:creationId xmlns:a16="http://schemas.microsoft.com/office/drawing/2014/main" xmlns="" id="{035FDC37-D74D-460F-9531-BC7BA1DA660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2" name="Line 1755">
          <a:extLst>
            <a:ext uri="{FF2B5EF4-FFF2-40B4-BE49-F238E27FC236}">
              <a16:creationId xmlns:a16="http://schemas.microsoft.com/office/drawing/2014/main" xmlns="" id="{8AA5BFAA-D74F-4F78-BBF9-8226F4ACF4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3" name="Line 1756">
          <a:extLst>
            <a:ext uri="{FF2B5EF4-FFF2-40B4-BE49-F238E27FC236}">
              <a16:creationId xmlns:a16="http://schemas.microsoft.com/office/drawing/2014/main" xmlns="" id="{6729252F-A91E-49F8-837F-92397E02784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4" name="Line 1743">
          <a:extLst>
            <a:ext uri="{FF2B5EF4-FFF2-40B4-BE49-F238E27FC236}">
              <a16:creationId xmlns:a16="http://schemas.microsoft.com/office/drawing/2014/main" xmlns="" id="{3F0C0584-82FF-4D51-9386-98A6C401DAF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5" name="Line 1744">
          <a:extLst>
            <a:ext uri="{FF2B5EF4-FFF2-40B4-BE49-F238E27FC236}">
              <a16:creationId xmlns:a16="http://schemas.microsoft.com/office/drawing/2014/main" xmlns="" id="{7AAC833B-5CC4-49A4-90BE-E7C69BF024B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6" name="Line 1745">
          <a:extLst>
            <a:ext uri="{FF2B5EF4-FFF2-40B4-BE49-F238E27FC236}">
              <a16:creationId xmlns:a16="http://schemas.microsoft.com/office/drawing/2014/main" xmlns="" id="{2D408627-D8ED-4CE8-8952-DAEA269E9F0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7" name="Line 1746">
          <a:extLst>
            <a:ext uri="{FF2B5EF4-FFF2-40B4-BE49-F238E27FC236}">
              <a16:creationId xmlns:a16="http://schemas.microsoft.com/office/drawing/2014/main" xmlns="" id="{423D0E1A-B63C-4808-91DA-09FDB18187F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8" name="Line 1747">
          <a:extLst>
            <a:ext uri="{FF2B5EF4-FFF2-40B4-BE49-F238E27FC236}">
              <a16:creationId xmlns:a16="http://schemas.microsoft.com/office/drawing/2014/main" xmlns="" id="{532BBE6A-31CD-48C6-BCA7-5E649596A95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29" name="Line 1748">
          <a:extLst>
            <a:ext uri="{FF2B5EF4-FFF2-40B4-BE49-F238E27FC236}">
              <a16:creationId xmlns:a16="http://schemas.microsoft.com/office/drawing/2014/main" xmlns="" id="{6E9688BB-F737-429E-83AF-A6400D062E3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0" name="Line 1749">
          <a:extLst>
            <a:ext uri="{FF2B5EF4-FFF2-40B4-BE49-F238E27FC236}">
              <a16:creationId xmlns:a16="http://schemas.microsoft.com/office/drawing/2014/main" xmlns="" id="{EFE80986-6FA5-4728-9F50-D15D009921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1" name="Line 1750">
          <a:extLst>
            <a:ext uri="{FF2B5EF4-FFF2-40B4-BE49-F238E27FC236}">
              <a16:creationId xmlns:a16="http://schemas.microsoft.com/office/drawing/2014/main" xmlns="" id="{7355FF99-0BD2-49E2-A90A-B9D234A6D37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2" name="Line 1751">
          <a:extLst>
            <a:ext uri="{FF2B5EF4-FFF2-40B4-BE49-F238E27FC236}">
              <a16:creationId xmlns:a16="http://schemas.microsoft.com/office/drawing/2014/main" xmlns="" id="{BD102B42-4E8B-48D6-B6A0-677F4B52217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3" name="Line 1752">
          <a:extLst>
            <a:ext uri="{FF2B5EF4-FFF2-40B4-BE49-F238E27FC236}">
              <a16:creationId xmlns:a16="http://schemas.microsoft.com/office/drawing/2014/main" xmlns="" id="{79E9EC4C-6D65-4DF8-939C-9CE04F54782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4" name="Line 1753">
          <a:extLst>
            <a:ext uri="{FF2B5EF4-FFF2-40B4-BE49-F238E27FC236}">
              <a16:creationId xmlns:a16="http://schemas.microsoft.com/office/drawing/2014/main" xmlns="" id="{3C996348-1659-435C-9A66-A4BCA056859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5" name="Line 1754">
          <a:extLst>
            <a:ext uri="{FF2B5EF4-FFF2-40B4-BE49-F238E27FC236}">
              <a16:creationId xmlns:a16="http://schemas.microsoft.com/office/drawing/2014/main" xmlns="" id="{E919C1A7-4DE8-40E5-A0EB-E13BDF22DB5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6" name="Line 1755">
          <a:extLst>
            <a:ext uri="{FF2B5EF4-FFF2-40B4-BE49-F238E27FC236}">
              <a16:creationId xmlns:a16="http://schemas.microsoft.com/office/drawing/2014/main" xmlns="" id="{A46C3236-DBCB-4348-9C5B-24CB067B1F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7" name="Line 1756">
          <a:extLst>
            <a:ext uri="{FF2B5EF4-FFF2-40B4-BE49-F238E27FC236}">
              <a16:creationId xmlns:a16="http://schemas.microsoft.com/office/drawing/2014/main" xmlns="" id="{7BAA733A-0B14-4615-85AF-79B3623C9C0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8" name="Line 1743">
          <a:extLst>
            <a:ext uri="{FF2B5EF4-FFF2-40B4-BE49-F238E27FC236}">
              <a16:creationId xmlns:a16="http://schemas.microsoft.com/office/drawing/2014/main" xmlns="" id="{492A531C-9DEC-4F72-A0CC-172DBAA8B68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39" name="Line 1744">
          <a:extLst>
            <a:ext uri="{FF2B5EF4-FFF2-40B4-BE49-F238E27FC236}">
              <a16:creationId xmlns:a16="http://schemas.microsoft.com/office/drawing/2014/main" xmlns="" id="{5284283B-6844-4261-9079-3921CB3501D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0" name="Line 1745">
          <a:extLst>
            <a:ext uri="{FF2B5EF4-FFF2-40B4-BE49-F238E27FC236}">
              <a16:creationId xmlns:a16="http://schemas.microsoft.com/office/drawing/2014/main" xmlns="" id="{7E005DEB-D6F3-4B24-BC65-7F38C03706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1" name="Line 1746">
          <a:extLst>
            <a:ext uri="{FF2B5EF4-FFF2-40B4-BE49-F238E27FC236}">
              <a16:creationId xmlns:a16="http://schemas.microsoft.com/office/drawing/2014/main" xmlns="" id="{A9EB28DF-BE15-4BCB-92D1-CB68FBF52D3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2" name="Line 1747">
          <a:extLst>
            <a:ext uri="{FF2B5EF4-FFF2-40B4-BE49-F238E27FC236}">
              <a16:creationId xmlns:a16="http://schemas.microsoft.com/office/drawing/2014/main" xmlns="" id="{79B4AEB5-0BF5-4411-949B-DAC50FC27EF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3" name="Line 1748">
          <a:extLst>
            <a:ext uri="{FF2B5EF4-FFF2-40B4-BE49-F238E27FC236}">
              <a16:creationId xmlns:a16="http://schemas.microsoft.com/office/drawing/2014/main" xmlns="" id="{7671C45D-E26D-4669-92A6-36227EF4B12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4" name="Line 1749">
          <a:extLst>
            <a:ext uri="{FF2B5EF4-FFF2-40B4-BE49-F238E27FC236}">
              <a16:creationId xmlns:a16="http://schemas.microsoft.com/office/drawing/2014/main" xmlns="" id="{F9A56697-6ED8-4685-B862-EF7180AB7F7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5" name="Line 1750">
          <a:extLst>
            <a:ext uri="{FF2B5EF4-FFF2-40B4-BE49-F238E27FC236}">
              <a16:creationId xmlns:a16="http://schemas.microsoft.com/office/drawing/2014/main" xmlns="" id="{A90DE80D-2799-4996-A470-50093BEAA8E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6" name="Line 1751">
          <a:extLst>
            <a:ext uri="{FF2B5EF4-FFF2-40B4-BE49-F238E27FC236}">
              <a16:creationId xmlns:a16="http://schemas.microsoft.com/office/drawing/2014/main" xmlns="" id="{16892976-A727-4F35-A9F1-C293030508B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7" name="Line 1752">
          <a:extLst>
            <a:ext uri="{FF2B5EF4-FFF2-40B4-BE49-F238E27FC236}">
              <a16:creationId xmlns:a16="http://schemas.microsoft.com/office/drawing/2014/main" xmlns="" id="{BC7E8B65-369C-485C-B7A4-A44E4E0D5FE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8" name="Line 1753">
          <a:extLst>
            <a:ext uri="{FF2B5EF4-FFF2-40B4-BE49-F238E27FC236}">
              <a16:creationId xmlns:a16="http://schemas.microsoft.com/office/drawing/2014/main" xmlns="" id="{0B1DDB9B-8808-48AC-9235-66532383FD0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49" name="Line 1754">
          <a:extLst>
            <a:ext uri="{FF2B5EF4-FFF2-40B4-BE49-F238E27FC236}">
              <a16:creationId xmlns:a16="http://schemas.microsoft.com/office/drawing/2014/main" xmlns="" id="{31FAFA0C-C78C-40BD-82B3-FD4E9A09586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0" name="Line 1755">
          <a:extLst>
            <a:ext uri="{FF2B5EF4-FFF2-40B4-BE49-F238E27FC236}">
              <a16:creationId xmlns:a16="http://schemas.microsoft.com/office/drawing/2014/main" xmlns="" id="{C7C502C7-55C1-4AFC-8488-CCB2817490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1" name="Line 1756">
          <a:extLst>
            <a:ext uri="{FF2B5EF4-FFF2-40B4-BE49-F238E27FC236}">
              <a16:creationId xmlns:a16="http://schemas.microsoft.com/office/drawing/2014/main" xmlns="" id="{FBD07D08-D5E7-4EFE-850F-BFC380D79B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2" name="Line 1743">
          <a:extLst>
            <a:ext uri="{FF2B5EF4-FFF2-40B4-BE49-F238E27FC236}">
              <a16:creationId xmlns:a16="http://schemas.microsoft.com/office/drawing/2014/main" xmlns="" id="{E0A09303-21E9-4458-BB98-4728AA34A3E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3" name="Line 1744">
          <a:extLst>
            <a:ext uri="{FF2B5EF4-FFF2-40B4-BE49-F238E27FC236}">
              <a16:creationId xmlns:a16="http://schemas.microsoft.com/office/drawing/2014/main" xmlns="" id="{62758B43-C6AC-4072-AC8D-41E8BEE98F7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4" name="Line 1745">
          <a:extLst>
            <a:ext uri="{FF2B5EF4-FFF2-40B4-BE49-F238E27FC236}">
              <a16:creationId xmlns:a16="http://schemas.microsoft.com/office/drawing/2014/main" xmlns="" id="{1679A1B2-061D-4CC0-81B0-15B688B7340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5" name="Line 1746">
          <a:extLst>
            <a:ext uri="{FF2B5EF4-FFF2-40B4-BE49-F238E27FC236}">
              <a16:creationId xmlns:a16="http://schemas.microsoft.com/office/drawing/2014/main" xmlns="" id="{3F902102-C208-4392-9A82-0C4F84CC2E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6" name="Line 1747">
          <a:extLst>
            <a:ext uri="{FF2B5EF4-FFF2-40B4-BE49-F238E27FC236}">
              <a16:creationId xmlns:a16="http://schemas.microsoft.com/office/drawing/2014/main" xmlns="" id="{46A93326-E915-49FA-93E6-94B53B6C455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7" name="Line 1748">
          <a:extLst>
            <a:ext uri="{FF2B5EF4-FFF2-40B4-BE49-F238E27FC236}">
              <a16:creationId xmlns:a16="http://schemas.microsoft.com/office/drawing/2014/main" xmlns="" id="{95040477-DDB3-45C3-86A2-40420F10A26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8" name="Line 1749">
          <a:extLst>
            <a:ext uri="{FF2B5EF4-FFF2-40B4-BE49-F238E27FC236}">
              <a16:creationId xmlns:a16="http://schemas.microsoft.com/office/drawing/2014/main" xmlns="" id="{D78D7240-5F70-4913-B247-303DA30FE23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59" name="Line 1750">
          <a:extLst>
            <a:ext uri="{FF2B5EF4-FFF2-40B4-BE49-F238E27FC236}">
              <a16:creationId xmlns:a16="http://schemas.microsoft.com/office/drawing/2014/main" xmlns="" id="{1E04BA96-2296-4B94-8195-1B73A812BAA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0" name="Line 1751">
          <a:extLst>
            <a:ext uri="{FF2B5EF4-FFF2-40B4-BE49-F238E27FC236}">
              <a16:creationId xmlns:a16="http://schemas.microsoft.com/office/drawing/2014/main" xmlns="" id="{E09E1EC1-A77B-474D-9F16-43276FDD374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1" name="Line 1752">
          <a:extLst>
            <a:ext uri="{FF2B5EF4-FFF2-40B4-BE49-F238E27FC236}">
              <a16:creationId xmlns:a16="http://schemas.microsoft.com/office/drawing/2014/main" xmlns="" id="{C072F630-3221-493F-A876-A3F7E90FF17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2" name="Line 1753">
          <a:extLst>
            <a:ext uri="{FF2B5EF4-FFF2-40B4-BE49-F238E27FC236}">
              <a16:creationId xmlns:a16="http://schemas.microsoft.com/office/drawing/2014/main" xmlns="" id="{49222101-E46D-45D5-A9B1-D94DC6B39D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3" name="Line 1754">
          <a:extLst>
            <a:ext uri="{FF2B5EF4-FFF2-40B4-BE49-F238E27FC236}">
              <a16:creationId xmlns:a16="http://schemas.microsoft.com/office/drawing/2014/main" xmlns="" id="{BB5D371D-3109-4BDE-8605-8A951778281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4" name="Line 1755">
          <a:extLst>
            <a:ext uri="{FF2B5EF4-FFF2-40B4-BE49-F238E27FC236}">
              <a16:creationId xmlns:a16="http://schemas.microsoft.com/office/drawing/2014/main" xmlns="" id="{DCD77A5B-19AA-4184-921C-471BC25FC92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5" name="Line 1756">
          <a:extLst>
            <a:ext uri="{FF2B5EF4-FFF2-40B4-BE49-F238E27FC236}">
              <a16:creationId xmlns:a16="http://schemas.microsoft.com/office/drawing/2014/main" xmlns="" id="{97ED2714-1E4F-4193-B558-AFAF5014C1E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6" name="Line 1743">
          <a:extLst>
            <a:ext uri="{FF2B5EF4-FFF2-40B4-BE49-F238E27FC236}">
              <a16:creationId xmlns:a16="http://schemas.microsoft.com/office/drawing/2014/main" xmlns="" id="{AB8A19D6-EA81-4D75-8F6D-75AED72D0B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7" name="Line 1744">
          <a:extLst>
            <a:ext uri="{FF2B5EF4-FFF2-40B4-BE49-F238E27FC236}">
              <a16:creationId xmlns:a16="http://schemas.microsoft.com/office/drawing/2014/main" xmlns="" id="{9FEFB281-3670-4240-AE32-6E101B6563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8" name="Line 1745">
          <a:extLst>
            <a:ext uri="{FF2B5EF4-FFF2-40B4-BE49-F238E27FC236}">
              <a16:creationId xmlns:a16="http://schemas.microsoft.com/office/drawing/2014/main" xmlns="" id="{869679B7-46D4-46C3-8F68-C098184565A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69" name="Line 1746">
          <a:extLst>
            <a:ext uri="{FF2B5EF4-FFF2-40B4-BE49-F238E27FC236}">
              <a16:creationId xmlns:a16="http://schemas.microsoft.com/office/drawing/2014/main" xmlns="" id="{BCF08FE5-3F20-420F-984E-0B040A00ED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0" name="Line 1747">
          <a:extLst>
            <a:ext uri="{FF2B5EF4-FFF2-40B4-BE49-F238E27FC236}">
              <a16:creationId xmlns:a16="http://schemas.microsoft.com/office/drawing/2014/main" xmlns="" id="{C46039F3-4C2E-4625-9ECC-17A56B7EDCF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1" name="Line 1748">
          <a:extLst>
            <a:ext uri="{FF2B5EF4-FFF2-40B4-BE49-F238E27FC236}">
              <a16:creationId xmlns:a16="http://schemas.microsoft.com/office/drawing/2014/main" xmlns="" id="{19029B3D-8591-4E8E-AA84-48F75480ABE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2" name="Line 1749">
          <a:extLst>
            <a:ext uri="{FF2B5EF4-FFF2-40B4-BE49-F238E27FC236}">
              <a16:creationId xmlns:a16="http://schemas.microsoft.com/office/drawing/2014/main" xmlns="" id="{F2DC1EC2-C346-465F-84F7-681C325F292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3" name="Line 1750">
          <a:extLst>
            <a:ext uri="{FF2B5EF4-FFF2-40B4-BE49-F238E27FC236}">
              <a16:creationId xmlns:a16="http://schemas.microsoft.com/office/drawing/2014/main" xmlns="" id="{2D8739E7-F818-45DC-860D-5BA9952B849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4" name="Line 1751">
          <a:extLst>
            <a:ext uri="{FF2B5EF4-FFF2-40B4-BE49-F238E27FC236}">
              <a16:creationId xmlns:a16="http://schemas.microsoft.com/office/drawing/2014/main" xmlns="" id="{0B85BE9B-BE13-4D90-99C1-A384F938C62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5" name="Line 1752">
          <a:extLst>
            <a:ext uri="{FF2B5EF4-FFF2-40B4-BE49-F238E27FC236}">
              <a16:creationId xmlns:a16="http://schemas.microsoft.com/office/drawing/2014/main" xmlns="" id="{362F903D-02A4-4B00-9353-40F4A5C1AD0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6" name="Line 1753">
          <a:extLst>
            <a:ext uri="{FF2B5EF4-FFF2-40B4-BE49-F238E27FC236}">
              <a16:creationId xmlns:a16="http://schemas.microsoft.com/office/drawing/2014/main" xmlns="" id="{8B696ED8-A7B4-4ED4-B8B0-BD3D48C56AE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7" name="Line 1754">
          <a:extLst>
            <a:ext uri="{FF2B5EF4-FFF2-40B4-BE49-F238E27FC236}">
              <a16:creationId xmlns:a16="http://schemas.microsoft.com/office/drawing/2014/main" xmlns="" id="{6E76038A-A288-456E-8726-0415EC9ECEE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8" name="Line 1755">
          <a:extLst>
            <a:ext uri="{FF2B5EF4-FFF2-40B4-BE49-F238E27FC236}">
              <a16:creationId xmlns:a16="http://schemas.microsoft.com/office/drawing/2014/main" xmlns="" id="{303E13FB-9072-42DA-85DB-36E6F58906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79" name="Line 1756">
          <a:extLst>
            <a:ext uri="{FF2B5EF4-FFF2-40B4-BE49-F238E27FC236}">
              <a16:creationId xmlns:a16="http://schemas.microsoft.com/office/drawing/2014/main" xmlns="" id="{C5DC0A30-FF1C-4D04-BB35-2D02DCC9DE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0" name="Line 1743">
          <a:extLst>
            <a:ext uri="{FF2B5EF4-FFF2-40B4-BE49-F238E27FC236}">
              <a16:creationId xmlns:a16="http://schemas.microsoft.com/office/drawing/2014/main" xmlns="" id="{0FB0DA07-85FD-4956-B530-0DE1B13F2DB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1" name="Line 1744">
          <a:extLst>
            <a:ext uri="{FF2B5EF4-FFF2-40B4-BE49-F238E27FC236}">
              <a16:creationId xmlns:a16="http://schemas.microsoft.com/office/drawing/2014/main" xmlns="" id="{DBA747C4-D11E-44E0-95A9-B5E51F15838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2" name="Line 1745">
          <a:extLst>
            <a:ext uri="{FF2B5EF4-FFF2-40B4-BE49-F238E27FC236}">
              <a16:creationId xmlns:a16="http://schemas.microsoft.com/office/drawing/2014/main" xmlns="" id="{FD9A63AB-0693-4ED8-A009-8A8A45B8596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3" name="Line 1746">
          <a:extLst>
            <a:ext uri="{FF2B5EF4-FFF2-40B4-BE49-F238E27FC236}">
              <a16:creationId xmlns:a16="http://schemas.microsoft.com/office/drawing/2014/main" xmlns="" id="{84F9EF5F-AF09-4A7A-B157-6DC86796722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4" name="Line 1747">
          <a:extLst>
            <a:ext uri="{FF2B5EF4-FFF2-40B4-BE49-F238E27FC236}">
              <a16:creationId xmlns:a16="http://schemas.microsoft.com/office/drawing/2014/main" xmlns="" id="{3EA6B7D3-3C0A-4F55-9DA3-7E0007F7B70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5" name="Line 1748">
          <a:extLst>
            <a:ext uri="{FF2B5EF4-FFF2-40B4-BE49-F238E27FC236}">
              <a16:creationId xmlns:a16="http://schemas.microsoft.com/office/drawing/2014/main" xmlns="" id="{111DB5E7-1625-4208-9F44-D514BEFF257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6" name="Line 1749">
          <a:extLst>
            <a:ext uri="{FF2B5EF4-FFF2-40B4-BE49-F238E27FC236}">
              <a16:creationId xmlns:a16="http://schemas.microsoft.com/office/drawing/2014/main" xmlns="" id="{29CD018B-27CE-49F6-AE70-603F9BC901F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7" name="Line 1750">
          <a:extLst>
            <a:ext uri="{FF2B5EF4-FFF2-40B4-BE49-F238E27FC236}">
              <a16:creationId xmlns:a16="http://schemas.microsoft.com/office/drawing/2014/main" xmlns="" id="{77CBDF4A-B384-4DE5-B9DE-CF90C31222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8" name="Line 1751">
          <a:extLst>
            <a:ext uri="{FF2B5EF4-FFF2-40B4-BE49-F238E27FC236}">
              <a16:creationId xmlns:a16="http://schemas.microsoft.com/office/drawing/2014/main" xmlns="" id="{98B927DB-E94A-4160-B6AC-0F8853FE148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89" name="Line 1752">
          <a:extLst>
            <a:ext uri="{FF2B5EF4-FFF2-40B4-BE49-F238E27FC236}">
              <a16:creationId xmlns:a16="http://schemas.microsoft.com/office/drawing/2014/main" xmlns="" id="{105D2AA9-A868-4A6C-9D98-4071CB4643E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0" name="Line 1753">
          <a:extLst>
            <a:ext uri="{FF2B5EF4-FFF2-40B4-BE49-F238E27FC236}">
              <a16:creationId xmlns:a16="http://schemas.microsoft.com/office/drawing/2014/main" xmlns="" id="{904E0B3E-32A1-48C2-A81F-4A16044D82D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1" name="Line 1754">
          <a:extLst>
            <a:ext uri="{FF2B5EF4-FFF2-40B4-BE49-F238E27FC236}">
              <a16:creationId xmlns:a16="http://schemas.microsoft.com/office/drawing/2014/main" xmlns="" id="{EF72C7BA-11DD-4A87-9E86-5BAFCAD2288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2" name="Line 1755">
          <a:extLst>
            <a:ext uri="{FF2B5EF4-FFF2-40B4-BE49-F238E27FC236}">
              <a16:creationId xmlns:a16="http://schemas.microsoft.com/office/drawing/2014/main" xmlns="" id="{31217C21-0D6C-4232-B754-C52D69E8CD7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3" name="Line 1756">
          <a:extLst>
            <a:ext uri="{FF2B5EF4-FFF2-40B4-BE49-F238E27FC236}">
              <a16:creationId xmlns:a16="http://schemas.microsoft.com/office/drawing/2014/main" xmlns="" id="{63CAFFBE-F677-463F-B929-652F679AE57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4" name="Line 1743">
          <a:extLst>
            <a:ext uri="{FF2B5EF4-FFF2-40B4-BE49-F238E27FC236}">
              <a16:creationId xmlns:a16="http://schemas.microsoft.com/office/drawing/2014/main" xmlns="" id="{DA2E211B-9CB7-4516-A22E-6E514632501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5" name="Line 1744">
          <a:extLst>
            <a:ext uri="{FF2B5EF4-FFF2-40B4-BE49-F238E27FC236}">
              <a16:creationId xmlns:a16="http://schemas.microsoft.com/office/drawing/2014/main" xmlns="" id="{37C8B50B-8813-47FC-B1FB-52372B33E34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6" name="Line 1745">
          <a:extLst>
            <a:ext uri="{FF2B5EF4-FFF2-40B4-BE49-F238E27FC236}">
              <a16:creationId xmlns:a16="http://schemas.microsoft.com/office/drawing/2014/main" xmlns="" id="{A318AC5A-176A-4C96-B0C8-3410D1D8844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7" name="Line 1746">
          <a:extLst>
            <a:ext uri="{FF2B5EF4-FFF2-40B4-BE49-F238E27FC236}">
              <a16:creationId xmlns:a16="http://schemas.microsoft.com/office/drawing/2014/main" xmlns="" id="{FF92BBB3-1845-4585-A6EC-012679D2CA4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8" name="Line 1747">
          <a:extLst>
            <a:ext uri="{FF2B5EF4-FFF2-40B4-BE49-F238E27FC236}">
              <a16:creationId xmlns:a16="http://schemas.microsoft.com/office/drawing/2014/main" xmlns="" id="{36EBCFFD-3156-45E9-A1CC-4A043E41A80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099" name="Line 1748">
          <a:extLst>
            <a:ext uri="{FF2B5EF4-FFF2-40B4-BE49-F238E27FC236}">
              <a16:creationId xmlns:a16="http://schemas.microsoft.com/office/drawing/2014/main" xmlns="" id="{2D3D68F9-305D-474C-87CE-52781DC3DFE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0" name="Line 1749">
          <a:extLst>
            <a:ext uri="{FF2B5EF4-FFF2-40B4-BE49-F238E27FC236}">
              <a16:creationId xmlns:a16="http://schemas.microsoft.com/office/drawing/2014/main" xmlns="" id="{4EB3A753-71DA-4D42-A82F-DAA3F7BCED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1" name="Line 1750">
          <a:extLst>
            <a:ext uri="{FF2B5EF4-FFF2-40B4-BE49-F238E27FC236}">
              <a16:creationId xmlns:a16="http://schemas.microsoft.com/office/drawing/2014/main" xmlns="" id="{AEAF2EA3-F7EB-4ED8-97A0-675F65663A1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2" name="Line 1751">
          <a:extLst>
            <a:ext uri="{FF2B5EF4-FFF2-40B4-BE49-F238E27FC236}">
              <a16:creationId xmlns:a16="http://schemas.microsoft.com/office/drawing/2014/main" xmlns="" id="{DAE01854-279B-4A1D-B44D-7761C387CB6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3" name="Line 1752">
          <a:extLst>
            <a:ext uri="{FF2B5EF4-FFF2-40B4-BE49-F238E27FC236}">
              <a16:creationId xmlns:a16="http://schemas.microsoft.com/office/drawing/2014/main" xmlns="" id="{DFE050A7-7B44-47F6-99F5-011D59F4EE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4" name="Line 1753">
          <a:extLst>
            <a:ext uri="{FF2B5EF4-FFF2-40B4-BE49-F238E27FC236}">
              <a16:creationId xmlns:a16="http://schemas.microsoft.com/office/drawing/2014/main" xmlns="" id="{5ED93BD2-85B6-4C25-932E-5CEFF63BF09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5" name="Line 1754">
          <a:extLst>
            <a:ext uri="{FF2B5EF4-FFF2-40B4-BE49-F238E27FC236}">
              <a16:creationId xmlns:a16="http://schemas.microsoft.com/office/drawing/2014/main" xmlns="" id="{294DCD55-C927-4346-AD23-2985908CE8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6" name="Line 1755">
          <a:extLst>
            <a:ext uri="{FF2B5EF4-FFF2-40B4-BE49-F238E27FC236}">
              <a16:creationId xmlns:a16="http://schemas.microsoft.com/office/drawing/2014/main" xmlns="" id="{39959981-BFD4-4191-B78F-0B1D48E6D56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7" name="Line 1756">
          <a:extLst>
            <a:ext uri="{FF2B5EF4-FFF2-40B4-BE49-F238E27FC236}">
              <a16:creationId xmlns:a16="http://schemas.microsoft.com/office/drawing/2014/main" xmlns="" id="{72393DA5-A432-459E-BCDB-AC69687F68C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8" name="Line 1743">
          <a:extLst>
            <a:ext uri="{FF2B5EF4-FFF2-40B4-BE49-F238E27FC236}">
              <a16:creationId xmlns:a16="http://schemas.microsoft.com/office/drawing/2014/main" xmlns="" id="{98FCC5D1-4BE7-472D-9337-1D3A7A62419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09" name="Line 1744">
          <a:extLst>
            <a:ext uri="{FF2B5EF4-FFF2-40B4-BE49-F238E27FC236}">
              <a16:creationId xmlns:a16="http://schemas.microsoft.com/office/drawing/2014/main" xmlns="" id="{5B25F735-388A-43A5-8A12-ED48EA459FB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0" name="Line 1745">
          <a:extLst>
            <a:ext uri="{FF2B5EF4-FFF2-40B4-BE49-F238E27FC236}">
              <a16:creationId xmlns:a16="http://schemas.microsoft.com/office/drawing/2014/main" xmlns="" id="{1CD19CC3-67A8-4484-AFCB-13E6C22BCD7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1" name="Line 1746">
          <a:extLst>
            <a:ext uri="{FF2B5EF4-FFF2-40B4-BE49-F238E27FC236}">
              <a16:creationId xmlns:a16="http://schemas.microsoft.com/office/drawing/2014/main" xmlns="" id="{5B9E44A9-4236-4E75-8F3D-4655C402D86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2" name="Line 1747">
          <a:extLst>
            <a:ext uri="{FF2B5EF4-FFF2-40B4-BE49-F238E27FC236}">
              <a16:creationId xmlns:a16="http://schemas.microsoft.com/office/drawing/2014/main" xmlns="" id="{5CC466A1-6AEA-45A4-B83B-607BF330233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3" name="Line 1748">
          <a:extLst>
            <a:ext uri="{FF2B5EF4-FFF2-40B4-BE49-F238E27FC236}">
              <a16:creationId xmlns:a16="http://schemas.microsoft.com/office/drawing/2014/main" xmlns="" id="{10AF4535-6E1F-4C70-B5D7-61B07A58C80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4" name="Line 1749">
          <a:extLst>
            <a:ext uri="{FF2B5EF4-FFF2-40B4-BE49-F238E27FC236}">
              <a16:creationId xmlns:a16="http://schemas.microsoft.com/office/drawing/2014/main" xmlns="" id="{B88EFC19-A271-4FAD-8F68-8FCA91225BC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5" name="Line 1750">
          <a:extLst>
            <a:ext uri="{FF2B5EF4-FFF2-40B4-BE49-F238E27FC236}">
              <a16:creationId xmlns:a16="http://schemas.microsoft.com/office/drawing/2014/main" xmlns="" id="{E9DC0701-544F-4368-8409-BAFDAA8F7B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6" name="Line 1751">
          <a:extLst>
            <a:ext uri="{FF2B5EF4-FFF2-40B4-BE49-F238E27FC236}">
              <a16:creationId xmlns:a16="http://schemas.microsoft.com/office/drawing/2014/main" xmlns="" id="{66F471E6-B988-4FEA-A93E-F8FD75D792C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7" name="Line 1752">
          <a:extLst>
            <a:ext uri="{FF2B5EF4-FFF2-40B4-BE49-F238E27FC236}">
              <a16:creationId xmlns:a16="http://schemas.microsoft.com/office/drawing/2014/main" xmlns="" id="{554658BF-4FAF-406C-899F-2AC17B2D12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8" name="Line 1753">
          <a:extLst>
            <a:ext uri="{FF2B5EF4-FFF2-40B4-BE49-F238E27FC236}">
              <a16:creationId xmlns:a16="http://schemas.microsoft.com/office/drawing/2014/main" xmlns="" id="{0C60BE94-011B-461C-B60D-D4CCB58109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19" name="Line 1754">
          <a:extLst>
            <a:ext uri="{FF2B5EF4-FFF2-40B4-BE49-F238E27FC236}">
              <a16:creationId xmlns:a16="http://schemas.microsoft.com/office/drawing/2014/main" xmlns="" id="{F7FC2289-1692-46C4-AA07-8B49EA388EE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0" name="Line 1755">
          <a:extLst>
            <a:ext uri="{FF2B5EF4-FFF2-40B4-BE49-F238E27FC236}">
              <a16:creationId xmlns:a16="http://schemas.microsoft.com/office/drawing/2014/main" xmlns="" id="{41491F99-018D-43FE-9658-1E98B617456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1" name="Line 1756">
          <a:extLst>
            <a:ext uri="{FF2B5EF4-FFF2-40B4-BE49-F238E27FC236}">
              <a16:creationId xmlns:a16="http://schemas.microsoft.com/office/drawing/2014/main" xmlns="" id="{CDB90728-CE6C-4FBD-92D9-98EC586FA7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2" name="Line 1743">
          <a:extLst>
            <a:ext uri="{FF2B5EF4-FFF2-40B4-BE49-F238E27FC236}">
              <a16:creationId xmlns:a16="http://schemas.microsoft.com/office/drawing/2014/main" xmlns="" id="{D45C694B-67D8-4E3C-A579-8BC15A7114C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3" name="Line 1744">
          <a:extLst>
            <a:ext uri="{FF2B5EF4-FFF2-40B4-BE49-F238E27FC236}">
              <a16:creationId xmlns:a16="http://schemas.microsoft.com/office/drawing/2014/main" xmlns="" id="{E3624159-5952-43C3-BE1B-9DF0E84379B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4" name="Line 1745">
          <a:extLst>
            <a:ext uri="{FF2B5EF4-FFF2-40B4-BE49-F238E27FC236}">
              <a16:creationId xmlns:a16="http://schemas.microsoft.com/office/drawing/2014/main" xmlns="" id="{39C7C82B-A33E-4CE8-BF8E-40CD3406300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5" name="Line 1746">
          <a:extLst>
            <a:ext uri="{FF2B5EF4-FFF2-40B4-BE49-F238E27FC236}">
              <a16:creationId xmlns:a16="http://schemas.microsoft.com/office/drawing/2014/main" xmlns="" id="{7AA554CC-246F-400D-9FE0-D37427F30EF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6" name="Line 1747">
          <a:extLst>
            <a:ext uri="{FF2B5EF4-FFF2-40B4-BE49-F238E27FC236}">
              <a16:creationId xmlns:a16="http://schemas.microsoft.com/office/drawing/2014/main" xmlns="" id="{AF234717-0877-4AD3-A7F8-6B8142D6D5E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7" name="Line 1748">
          <a:extLst>
            <a:ext uri="{FF2B5EF4-FFF2-40B4-BE49-F238E27FC236}">
              <a16:creationId xmlns:a16="http://schemas.microsoft.com/office/drawing/2014/main" xmlns="" id="{E3BC749A-0F83-4FA3-BE0A-19BDEDB674C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8" name="Line 1749">
          <a:extLst>
            <a:ext uri="{FF2B5EF4-FFF2-40B4-BE49-F238E27FC236}">
              <a16:creationId xmlns:a16="http://schemas.microsoft.com/office/drawing/2014/main" xmlns="" id="{35BE1283-40FF-4AF7-8685-87907E551FC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29" name="Line 1750">
          <a:extLst>
            <a:ext uri="{FF2B5EF4-FFF2-40B4-BE49-F238E27FC236}">
              <a16:creationId xmlns:a16="http://schemas.microsoft.com/office/drawing/2014/main" xmlns="" id="{22A4B3E6-76C1-4E85-B256-54A94DB4BB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0" name="Line 1751">
          <a:extLst>
            <a:ext uri="{FF2B5EF4-FFF2-40B4-BE49-F238E27FC236}">
              <a16:creationId xmlns:a16="http://schemas.microsoft.com/office/drawing/2014/main" xmlns="" id="{324F88F7-B26A-4769-8E6E-86A078FE2FC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1" name="Line 1752">
          <a:extLst>
            <a:ext uri="{FF2B5EF4-FFF2-40B4-BE49-F238E27FC236}">
              <a16:creationId xmlns:a16="http://schemas.microsoft.com/office/drawing/2014/main" xmlns="" id="{EA0E0849-52F0-4020-ABC8-4AA5D98D6D9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2" name="Line 1753">
          <a:extLst>
            <a:ext uri="{FF2B5EF4-FFF2-40B4-BE49-F238E27FC236}">
              <a16:creationId xmlns:a16="http://schemas.microsoft.com/office/drawing/2014/main" xmlns="" id="{3108A484-11B3-4575-88A1-B3448B77901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3" name="Line 1754">
          <a:extLst>
            <a:ext uri="{FF2B5EF4-FFF2-40B4-BE49-F238E27FC236}">
              <a16:creationId xmlns:a16="http://schemas.microsoft.com/office/drawing/2014/main" xmlns="" id="{549151B3-AB2A-4390-A475-4980CDD23B3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4" name="Line 1755">
          <a:extLst>
            <a:ext uri="{FF2B5EF4-FFF2-40B4-BE49-F238E27FC236}">
              <a16:creationId xmlns:a16="http://schemas.microsoft.com/office/drawing/2014/main" xmlns="" id="{204A5D2F-5D69-4C49-BA3C-5B6E1FBFD30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5" name="Line 1756">
          <a:extLst>
            <a:ext uri="{FF2B5EF4-FFF2-40B4-BE49-F238E27FC236}">
              <a16:creationId xmlns:a16="http://schemas.microsoft.com/office/drawing/2014/main" xmlns="" id="{81900DCC-B978-44E4-81F1-D064B881F54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6" name="Line 1743">
          <a:extLst>
            <a:ext uri="{FF2B5EF4-FFF2-40B4-BE49-F238E27FC236}">
              <a16:creationId xmlns:a16="http://schemas.microsoft.com/office/drawing/2014/main" xmlns="" id="{9292264B-45F3-4AB4-9FDA-51CB12432A3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7" name="Line 1744">
          <a:extLst>
            <a:ext uri="{FF2B5EF4-FFF2-40B4-BE49-F238E27FC236}">
              <a16:creationId xmlns:a16="http://schemas.microsoft.com/office/drawing/2014/main" xmlns="" id="{AE0B0096-EA7C-4AF8-89D1-2CFC11B6375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8" name="Line 1745">
          <a:extLst>
            <a:ext uri="{FF2B5EF4-FFF2-40B4-BE49-F238E27FC236}">
              <a16:creationId xmlns:a16="http://schemas.microsoft.com/office/drawing/2014/main" xmlns="" id="{881E1BC8-2BF1-459A-AD21-4FACAA58C60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39" name="Line 1746">
          <a:extLst>
            <a:ext uri="{FF2B5EF4-FFF2-40B4-BE49-F238E27FC236}">
              <a16:creationId xmlns:a16="http://schemas.microsoft.com/office/drawing/2014/main" xmlns="" id="{EC103CAD-7863-457A-AF3B-481CEBCDF3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0" name="Line 1747">
          <a:extLst>
            <a:ext uri="{FF2B5EF4-FFF2-40B4-BE49-F238E27FC236}">
              <a16:creationId xmlns:a16="http://schemas.microsoft.com/office/drawing/2014/main" xmlns="" id="{9CD64DE6-1E44-4C9E-80A7-762EF1A29EE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1" name="Line 1748">
          <a:extLst>
            <a:ext uri="{FF2B5EF4-FFF2-40B4-BE49-F238E27FC236}">
              <a16:creationId xmlns:a16="http://schemas.microsoft.com/office/drawing/2014/main" xmlns="" id="{6CDFD846-FBAB-4E00-8087-9F8B9FAD35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2" name="Line 1749">
          <a:extLst>
            <a:ext uri="{FF2B5EF4-FFF2-40B4-BE49-F238E27FC236}">
              <a16:creationId xmlns:a16="http://schemas.microsoft.com/office/drawing/2014/main" xmlns="" id="{7E4D9D46-8C69-4A20-8BA6-6A9B64A1232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3" name="Line 1750">
          <a:extLst>
            <a:ext uri="{FF2B5EF4-FFF2-40B4-BE49-F238E27FC236}">
              <a16:creationId xmlns:a16="http://schemas.microsoft.com/office/drawing/2014/main" xmlns="" id="{D3427C3C-FDDA-42C3-9A2D-21082FADCA0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4" name="Line 1751">
          <a:extLst>
            <a:ext uri="{FF2B5EF4-FFF2-40B4-BE49-F238E27FC236}">
              <a16:creationId xmlns:a16="http://schemas.microsoft.com/office/drawing/2014/main" xmlns="" id="{FBEACF1D-DEC6-426F-AB10-744B3C86D94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5" name="Line 1752">
          <a:extLst>
            <a:ext uri="{FF2B5EF4-FFF2-40B4-BE49-F238E27FC236}">
              <a16:creationId xmlns:a16="http://schemas.microsoft.com/office/drawing/2014/main" xmlns="" id="{0E51B2EC-951D-431F-B15B-AE96E1D90F1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6" name="Line 1753">
          <a:extLst>
            <a:ext uri="{FF2B5EF4-FFF2-40B4-BE49-F238E27FC236}">
              <a16:creationId xmlns:a16="http://schemas.microsoft.com/office/drawing/2014/main" xmlns="" id="{387E6ECC-B55E-4284-A348-D526D2DB9E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7" name="Line 1754">
          <a:extLst>
            <a:ext uri="{FF2B5EF4-FFF2-40B4-BE49-F238E27FC236}">
              <a16:creationId xmlns:a16="http://schemas.microsoft.com/office/drawing/2014/main" xmlns="" id="{CA24D29A-FEB7-4340-A897-469C5E41657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8" name="Line 1755">
          <a:extLst>
            <a:ext uri="{FF2B5EF4-FFF2-40B4-BE49-F238E27FC236}">
              <a16:creationId xmlns:a16="http://schemas.microsoft.com/office/drawing/2014/main" xmlns="" id="{7D0A4AC8-B714-4AF0-8C67-AA87687879C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49" name="Line 1756">
          <a:extLst>
            <a:ext uri="{FF2B5EF4-FFF2-40B4-BE49-F238E27FC236}">
              <a16:creationId xmlns:a16="http://schemas.microsoft.com/office/drawing/2014/main" xmlns="" id="{642A0AFA-F975-47E4-BE5B-9D76E3942AE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0" name="Line 1743">
          <a:extLst>
            <a:ext uri="{FF2B5EF4-FFF2-40B4-BE49-F238E27FC236}">
              <a16:creationId xmlns:a16="http://schemas.microsoft.com/office/drawing/2014/main" xmlns="" id="{FB80D3DC-FD3C-4F31-A9DE-6BD909D3B5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1" name="Line 1744">
          <a:extLst>
            <a:ext uri="{FF2B5EF4-FFF2-40B4-BE49-F238E27FC236}">
              <a16:creationId xmlns:a16="http://schemas.microsoft.com/office/drawing/2014/main" xmlns="" id="{BBF5E985-9761-4041-BDF4-F93B0139CCD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2" name="Line 1745">
          <a:extLst>
            <a:ext uri="{FF2B5EF4-FFF2-40B4-BE49-F238E27FC236}">
              <a16:creationId xmlns:a16="http://schemas.microsoft.com/office/drawing/2014/main" xmlns="" id="{3A6DEDFE-3E17-46A9-B70C-3E56F0D0258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3" name="Line 1746">
          <a:extLst>
            <a:ext uri="{FF2B5EF4-FFF2-40B4-BE49-F238E27FC236}">
              <a16:creationId xmlns:a16="http://schemas.microsoft.com/office/drawing/2014/main" xmlns="" id="{32B796FD-884D-4C5D-958F-C98B7473B2D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4" name="Line 1747">
          <a:extLst>
            <a:ext uri="{FF2B5EF4-FFF2-40B4-BE49-F238E27FC236}">
              <a16:creationId xmlns:a16="http://schemas.microsoft.com/office/drawing/2014/main" xmlns="" id="{1C41AE27-AA63-4DF6-9D42-78CB2AD5F44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5" name="Line 1748">
          <a:extLst>
            <a:ext uri="{FF2B5EF4-FFF2-40B4-BE49-F238E27FC236}">
              <a16:creationId xmlns:a16="http://schemas.microsoft.com/office/drawing/2014/main" xmlns="" id="{65AC8F12-76E2-47D8-A8C1-C4000868B0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6" name="Line 1749">
          <a:extLst>
            <a:ext uri="{FF2B5EF4-FFF2-40B4-BE49-F238E27FC236}">
              <a16:creationId xmlns:a16="http://schemas.microsoft.com/office/drawing/2014/main" xmlns="" id="{00DD6287-84BC-4C7C-9EE9-BC35A20B33C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7" name="Line 1750">
          <a:extLst>
            <a:ext uri="{FF2B5EF4-FFF2-40B4-BE49-F238E27FC236}">
              <a16:creationId xmlns:a16="http://schemas.microsoft.com/office/drawing/2014/main" xmlns="" id="{C331EFD7-5F70-4ED7-A624-74CD974BBAF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8" name="Line 1751">
          <a:extLst>
            <a:ext uri="{FF2B5EF4-FFF2-40B4-BE49-F238E27FC236}">
              <a16:creationId xmlns:a16="http://schemas.microsoft.com/office/drawing/2014/main" xmlns="" id="{3BC02927-C0A7-483A-A49F-7828B0D8503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59" name="Line 1752">
          <a:extLst>
            <a:ext uri="{FF2B5EF4-FFF2-40B4-BE49-F238E27FC236}">
              <a16:creationId xmlns:a16="http://schemas.microsoft.com/office/drawing/2014/main" xmlns="" id="{096FC07B-78EB-4DEF-842F-7126B557480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0" name="Line 1753">
          <a:extLst>
            <a:ext uri="{FF2B5EF4-FFF2-40B4-BE49-F238E27FC236}">
              <a16:creationId xmlns:a16="http://schemas.microsoft.com/office/drawing/2014/main" xmlns="" id="{6228E2A8-9CA1-404D-AD78-27EFBA29667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1" name="Line 1754">
          <a:extLst>
            <a:ext uri="{FF2B5EF4-FFF2-40B4-BE49-F238E27FC236}">
              <a16:creationId xmlns:a16="http://schemas.microsoft.com/office/drawing/2014/main" xmlns="" id="{1B89AC32-B09A-4E18-B33F-8C6512FF7E4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2" name="Line 1755">
          <a:extLst>
            <a:ext uri="{FF2B5EF4-FFF2-40B4-BE49-F238E27FC236}">
              <a16:creationId xmlns:a16="http://schemas.microsoft.com/office/drawing/2014/main" xmlns="" id="{B8CC93EA-D64A-439B-A25C-51A58B8BDD4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3" name="Line 1756">
          <a:extLst>
            <a:ext uri="{FF2B5EF4-FFF2-40B4-BE49-F238E27FC236}">
              <a16:creationId xmlns:a16="http://schemas.microsoft.com/office/drawing/2014/main" xmlns="" id="{C1C6B9D2-0D3D-4E9C-B5F3-284B6728BD1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4" name="Line 1743">
          <a:extLst>
            <a:ext uri="{FF2B5EF4-FFF2-40B4-BE49-F238E27FC236}">
              <a16:creationId xmlns:a16="http://schemas.microsoft.com/office/drawing/2014/main" xmlns="" id="{9AED70D2-085A-4C36-AF0B-558B11E6864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5" name="Line 1744">
          <a:extLst>
            <a:ext uri="{FF2B5EF4-FFF2-40B4-BE49-F238E27FC236}">
              <a16:creationId xmlns:a16="http://schemas.microsoft.com/office/drawing/2014/main" xmlns="" id="{D5F481B7-2498-4F4E-A845-74E795CDDCD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6" name="Line 1745">
          <a:extLst>
            <a:ext uri="{FF2B5EF4-FFF2-40B4-BE49-F238E27FC236}">
              <a16:creationId xmlns:a16="http://schemas.microsoft.com/office/drawing/2014/main" xmlns="" id="{B6217332-BDB3-448F-944B-44E861ACEC6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7" name="Line 1746">
          <a:extLst>
            <a:ext uri="{FF2B5EF4-FFF2-40B4-BE49-F238E27FC236}">
              <a16:creationId xmlns:a16="http://schemas.microsoft.com/office/drawing/2014/main" xmlns="" id="{071281EB-AD5C-48FB-8479-F03BAFC9942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8" name="Line 1747">
          <a:extLst>
            <a:ext uri="{FF2B5EF4-FFF2-40B4-BE49-F238E27FC236}">
              <a16:creationId xmlns:a16="http://schemas.microsoft.com/office/drawing/2014/main" xmlns="" id="{B38605D3-7CE9-4080-B392-BEFC3124F57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69" name="Line 1748">
          <a:extLst>
            <a:ext uri="{FF2B5EF4-FFF2-40B4-BE49-F238E27FC236}">
              <a16:creationId xmlns:a16="http://schemas.microsoft.com/office/drawing/2014/main" xmlns="" id="{EFE2A71E-9E0A-4A9E-8E74-FD42D88DDEC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0" name="Line 1749">
          <a:extLst>
            <a:ext uri="{FF2B5EF4-FFF2-40B4-BE49-F238E27FC236}">
              <a16:creationId xmlns:a16="http://schemas.microsoft.com/office/drawing/2014/main" xmlns="" id="{992A8C9E-080A-4D72-88D0-E6AC0A70BED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1" name="Line 1750">
          <a:extLst>
            <a:ext uri="{FF2B5EF4-FFF2-40B4-BE49-F238E27FC236}">
              <a16:creationId xmlns:a16="http://schemas.microsoft.com/office/drawing/2014/main" xmlns="" id="{3B1EB0AC-7919-4A17-8154-3D6870C34E5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2" name="Line 1751">
          <a:extLst>
            <a:ext uri="{FF2B5EF4-FFF2-40B4-BE49-F238E27FC236}">
              <a16:creationId xmlns:a16="http://schemas.microsoft.com/office/drawing/2014/main" xmlns="" id="{87BDB1E7-7FF2-433B-BF93-A1F540D1DEC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3" name="Line 1752">
          <a:extLst>
            <a:ext uri="{FF2B5EF4-FFF2-40B4-BE49-F238E27FC236}">
              <a16:creationId xmlns:a16="http://schemas.microsoft.com/office/drawing/2014/main" xmlns="" id="{AAD99A5F-3727-4AE6-B045-0CBF1A784BD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4" name="Line 1753">
          <a:extLst>
            <a:ext uri="{FF2B5EF4-FFF2-40B4-BE49-F238E27FC236}">
              <a16:creationId xmlns:a16="http://schemas.microsoft.com/office/drawing/2014/main" xmlns="" id="{C4933116-426A-4196-92B9-0B8EAA3B056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5" name="Line 1754">
          <a:extLst>
            <a:ext uri="{FF2B5EF4-FFF2-40B4-BE49-F238E27FC236}">
              <a16:creationId xmlns:a16="http://schemas.microsoft.com/office/drawing/2014/main" xmlns="" id="{2217F8F3-51BA-40C5-B81F-82EFC376032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6" name="Line 1755">
          <a:extLst>
            <a:ext uri="{FF2B5EF4-FFF2-40B4-BE49-F238E27FC236}">
              <a16:creationId xmlns:a16="http://schemas.microsoft.com/office/drawing/2014/main" xmlns="" id="{EF1BBD7F-7B68-40EA-85B2-4E088D3461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7" name="Line 1756">
          <a:extLst>
            <a:ext uri="{FF2B5EF4-FFF2-40B4-BE49-F238E27FC236}">
              <a16:creationId xmlns:a16="http://schemas.microsoft.com/office/drawing/2014/main" xmlns="" id="{9575655F-FA23-47AB-8400-BEC2BB24817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8" name="Line 1743">
          <a:extLst>
            <a:ext uri="{FF2B5EF4-FFF2-40B4-BE49-F238E27FC236}">
              <a16:creationId xmlns:a16="http://schemas.microsoft.com/office/drawing/2014/main" xmlns="" id="{4AEFAB74-2A8E-4C4A-8727-400526AE0F4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79" name="Line 1744">
          <a:extLst>
            <a:ext uri="{FF2B5EF4-FFF2-40B4-BE49-F238E27FC236}">
              <a16:creationId xmlns:a16="http://schemas.microsoft.com/office/drawing/2014/main" xmlns="" id="{52EB3615-D5EE-449D-A3BE-BE4A5420823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0" name="Line 1745">
          <a:extLst>
            <a:ext uri="{FF2B5EF4-FFF2-40B4-BE49-F238E27FC236}">
              <a16:creationId xmlns:a16="http://schemas.microsoft.com/office/drawing/2014/main" xmlns="" id="{7166B3A6-9A97-484D-AFEF-D10D1EC861B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1" name="Line 1746">
          <a:extLst>
            <a:ext uri="{FF2B5EF4-FFF2-40B4-BE49-F238E27FC236}">
              <a16:creationId xmlns:a16="http://schemas.microsoft.com/office/drawing/2014/main" xmlns="" id="{67563566-E4DF-4298-9D66-FF4CFD9A6E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2" name="Line 1747">
          <a:extLst>
            <a:ext uri="{FF2B5EF4-FFF2-40B4-BE49-F238E27FC236}">
              <a16:creationId xmlns:a16="http://schemas.microsoft.com/office/drawing/2014/main" xmlns="" id="{DAECA30C-6ADB-45D7-86FA-0A79A099C70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3" name="Line 1748">
          <a:extLst>
            <a:ext uri="{FF2B5EF4-FFF2-40B4-BE49-F238E27FC236}">
              <a16:creationId xmlns:a16="http://schemas.microsoft.com/office/drawing/2014/main" xmlns="" id="{58EAADA0-68B4-42D6-A211-E75A9DC771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4" name="Line 1749">
          <a:extLst>
            <a:ext uri="{FF2B5EF4-FFF2-40B4-BE49-F238E27FC236}">
              <a16:creationId xmlns:a16="http://schemas.microsoft.com/office/drawing/2014/main" xmlns="" id="{52183BFA-4E22-434E-B080-292A2FC1774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5" name="Line 1750">
          <a:extLst>
            <a:ext uri="{FF2B5EF4-FFF2-40B4-BE49-F238E27FC236}">
              <a16:creationId xmlns:a16="http://schemas.microsoft.com/office/drawing/2014/main" xmlns="" id="{8E56A7AD-CC93-4837-8AFC-224FE38C33D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6" name="Line 1751">
          <a:extLst>
            <a:ext uri="{FF2B5EF4-FFF2-40B4-BE49-F238E27FC236}">
              <a16:creationId xmlns:a16="http://schemas.microsoft.com/office/drawing/2014/main" xmlns="" id="{4B5FDDC7-4175-4A14-A8AC-46127670AD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7" name="Line 1752">
          <a:extLst>
            <a:ext uri="{FF2B5EF4-FFF2-40B4-BE49-F238E27FC236}">
              <a16:creationId xmlns:a16="http://schemas.microsoft.com/office/drawing/2014/main" xmlns="" id="{60F20359-2F12-4D9D-8CFC-BAB8B08F113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8" name="Line 1753">
          <a:extLst>
            <a:ext uri="{FF2B5EF4-FFF2-40B4-BE49-F238E27FC236}">
              <a16:creationId xmlns:a16="http://schemas.microsoft.com/office/drawing/2014/main" xmlns="" id="{59A53AF6-128E-4BDA-BA04-6D0C8388D09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89" name="Line 1754">
          <a:extLst>
            <a:ext uri="{FF2B5EF4-FFF2-40B4-BE49-F238E27FC236}">
              <a16:creationId xmlns:a16="http://schemas.microsoft.com/office/drawing/2014/main" xmlns="" id="{2EFCB057-6B9B-43E0-93BF-45C01660B41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0" name="Line 1755">
          <a:extLst>
            <a:ext uri="{FF2B5EF4-FFF2-40B4-BE49-F238E27FC236}">
              <a16:creationId xmlns:a16="http://schemas.microsoft.com/office/drawing/2014/main" xmlns="" id="{8F2D29B1-94A5-4441-858B-24F98050972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1" name="Line 1756">
          <a:extLst>
            <a:ext uri="{FF2B5EF4-FFF2-40B4-BE49-F238E27FC236}">
              <a16:creationId xmlns:a16="http://schemas.microsoft.com/office/drawing/2014/main" xmlns="" id="{C0E612C7-5500-4EC4-8133-47F1913D39D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2" name="Line 9790">
          <a:extLst>
            <a:ext uri="{FF2B5EF4-FFF2-40B4-BE49-F238E27FC236}">
              <a16:creationId xmlns:a16="http://schemas.microsoft.com/office/drawing/2014/main" xmlns="" id="{916FD4FF-D264-4B8D-AA53-B8B0023B313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3" name="Line 9791">
          <a:extLst>
            <a:ext uri="{FF2B5EF4-FFF2-40B4-BE49-F238E27FC236}">
              <a16:creationId xmlns:a16="http://schemas.microsoft.com/office/drawing/2014/main" xmlns="" id="{0CC29DAE-1E3D-4050-96CD-F0E7452323F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4" name="Line 9792">
          <a:extLst>
            <a:ext uri="{FF2B5EF4-FFF2-40B4-BE49-F238E27FC236}">
              <a16:creationId xmlns:a16="http://schemas.microsoft.com/office/drawing/2014/main" xmlns="" id="{D030DCAB-14EF-49B1-9B08-08A630B9077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5" name="Line 9793">
          <a:extLst>
            <a:ext uri="{FF2B5EF4-FFF2-40B4-BE49-F238E27FC236}">
              <a16:creationId xmlns:a16="http://schemas.microsoft.com/office/drawing/2014/main" xmlns="" id="{C897ACF9-DB63-4542-9D67-40E66A17A19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6" name="Line 9794">
          <a:extLst>
            <a:ext uri="{FF2B5EF4-FFF2-40B4-BE49-F238E27FC236}">
              <a16:creationId xmlns:a16="http://schemas.microsoft.com/office/drawing/2014/main" xmlns="" id="{EBE611D7-FA4E-4E37-86DF-2558663C168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7" name="Line 9795">
          <a:extLst>
            <a:ext uri="{FF2B5EF4-FFF2-40B4-BE49-F238E27FC236}">
              <a16:creationId xmlns:a16="http://schemas.microsoft.com/office/drawing/2014/main" xmlns="" id="{3CECC54F-E3FC-4C8C-898B-4F33871B0F2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8" name="Line 9796">
          <a:extLst>
            <a:ext uri="{FF2B5EF4-FFF2-40B4-BE49-F238E27FC236}">
              <a16:creationId xmlns:a16="http://schemas.microsoft.com/office/drawing/2014/main" xmlns="" id="{58AE9C1B-5B0D-47E1-ACEB-E2B52D9C3E2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199" name="Line 9797">
          <a:extLst>
            <a:ext uri="{FF2B5EF4-FFF2-40B4-BE49-F238E27FC236}">
              <a16:creationId xmlns:a16="http://schemas.microsoft.com/office/drawing/2014/main" xmlns="" id="{424EC2DE-EA39-445E-9C5F-DC5F2BED289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0" name="Line 9798">
          <a:extLst>
            <a:ext uri="{FF2B5EF4-FFF2-40B4-BE49-F238E27FC236}">
              <a16:creationId xmlns:a16="http://schemas.microsoft.com/office/drawing/2014/main" xmlns="" id="{A9FC2491-3B72-44F8-B9E5-414A5A579D6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1" name="Line 9799">
          <a:extLst>
            <a:ext uri="{FF2B5EF4-FFF2-40B4-BE49-F238E27FC236}">
              <a16:creationId xmlns:a16="http://schemas.microsoft.com/office/drawing/2014/main" xmlns="" id="{B1AF0E33-AB67-4A60-89EA-B8F7535E4A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2" name="Line 9800">
          <a:extLst>
            <a:ext uri="{FF2B5EF4-FFF2-40B4-BE49-F238E27FC236}">
              <a16:creationId xmlns:a16="http://schemas.microsoft.com/office/drawing/2014/main" xmlns="" id="{BD24D5D4-8714-4809-9265-7A6F7B840B7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3" name="Line 9801">
          <a:extLst>
            <a:ext uri="{FF2B5EF4-FFF2-40B4-BE49-F238E27FC236}">
              <a16:creationId xmlns:a16="http://schemas.microsoft.com/office/drawing/2014/main" xmlns="" id="{0FB4E2A5-D65D-4C15-A7B7-3A928A60B86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4" name="Line 9802">
          <a:extLst>
            <a:ext uri="{FF2B5EF4-FFF2-40B4-BE49-F238E27FC236}">
              <a16:creationId xmlns:a16="http://schemas.microsoft.com/office/drawing/2014/main" xmlns="" id="{D6709C8B-5D4B-4E31-BBD0-06F8C951E87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5" name="Line 9803">
          <a:extLst>
            <a:ext uri="{FF2B5EF4-FFF2-40B4-BE49-F238E27FC236}">
              <a16:creationId xmlns:a16="http://schemas.microsoft.com/office/drawing/2014/main" xmlns="" id="{34FB56BD-3AA9-4C61-A0DA-0B28E64557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6" name="Line 167286">
          <a:extLst>
            <a:ext uri="{FF2B5EF4-FFF2-40B4-BE49-F238E27FC236}">
              <a16:creationId xmlns:a16="http://schemas.microsoft.com/office/drawing/2014/main" xmlns="" id="{90F18D30-2B94-410F-80D4-57BFDA614DA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7" name="Line 167287">
          <a:extLst>
            <a:ext uri="{FF2B5EF4-FFF2-40B4-BE49-F238E27FC236}">
              <a16:creationId xmlns:a16="http://schemas.microsoft.com/office/drawing/2014/main" xmlns="" id="{96CAE0A9-AFC2-45EC-A409-5F1081F4DFF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8" name="Line 167288">
          <a:extLst>
            <a:ext uri="{FF2B5EF4-FFF2-40B4-BE49-F238E27FC236}">
              <a16:creationId xmlns:a16="http://schemas.microsoft.com/office/drawing/2014/main" xmlns="" id="{CE481B70-8BC9-4EC3-BEC8-7C787E90B72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09" name="Line 167289">
          <a:extLst>
            <a:ext uri="{FF2B5EF4-FFF2-40B4-BE49-F238E27FC236}">
              <a16:creationId xmlns:a16="http://schemas.microsoft.com/office/drawing/2014/main" xmlns="" id="{638F3F3F-8E2D-4986-8828-C74EC7485B8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0" name="Line 167290">
          <a:extLst>
            <a:ext uri="{FF2B5EF4-FFF2-40B4-BE49-F238E27FC236}">
              <a16:creationId xmlns:a16="http://schemas.microsoft.com/office/drawing/2014/main" xmlns="" id="{9849FB71-CE45-43D0-9E5F-7730EBA6C6A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1" name="Line 167291">
          <a:extLst>
            <a:ext uri="{FF2B5EF4-FFF2-40B4-BE49-F238E27FC236}">
              <a16:creationId xmlns:a16="http://schemas.microsoft.com/office/drawing/2014/main" xmlns="" id="{364BBCA1-9AAF-4C95-9EDB-00FEC400818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2" name="Line 167292">
          <a:extLst>
            <a:ext uri="{FF2B5EF4-FFF2-40B4-BE49-F238E27FC236}">
              <a16:creationId xmlns:a16="http://schemas.microsoft.com/office/drawing/2014/main" xmlns="" id="{B09F179E-68BF-4C00-B9D9-18E70149453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3" name="Line 167293">
          <a:extLst>
            <a:ext uri="{FF2B5EF4-FFF2-40B4-BE49-F238E27FC236}">
              <a16:creationId xmlns:a16="http://schemas.microsoft.com/office/drawing/2014/main" xmlns="" id="{9803F5B5-5561-4E7F-B4F7-B59D92DDA67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4" name="Line 167294">
          <a:extLst>
            <a:ext uri="{FF2B5EF4-FFF2-40B4-BE49-F238E27FC236}">
              <a16:creationId xmlns:a16="http://schemas.microsoft.com/office/drawing/2014/main" xmlns="" id="{0DB9D61C-349C-414E-A303-89122B219DE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5" name="Line 167295">
          <a:extLst>
            <a:ext uri="{FF2B5EF4-FFF2-40B4-BE49-F238E27FC236}">
              <a16:creationId xmlns:a16="http://schemas.microsoft.com/office/drawing/2014/main" xmlns="" id="{767AE5A5-FB8D-459C-B4BE-018FF0866F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6" name="Line 167296">
          <a:extLst>
            <a:ext uri="{FF2B5EF4-FFF2-40B4-BE49-F238E27FC236}">
              <a16:creationId xmlns:a16="http://schemas.microsoft.com/office/drawing/2014/main" xmlns="" id="{E35824A5-ACFB-490E-92F4-6E4B1F660D5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7" name="Line 167297">
          <a:extLst>
            <a:ext uri="{FF2B5EF4-FFF2-40B4-BE49-F238E27FC236}">
              <a16:creationId xmlns:a16="http://schemas.microsoft.com/office/drawing/2014/main" xmlns="" id="{B6F3B79A-25AB-4609-BF00-739EF6E7C05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8" name="Line 167298">
          <a:extLst>
            <a:ext uri="{FF2B5EF4-FFF2-40B4-BE49-F238E27FC236}">
              <a16:creationId xmlns:a16="http://schemas.microsoft.com/office/drawing/2014/main" xmlns="" id="{AA0F0AB4-8954-4C19-A915-9E42FD431B0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19" name="Line 167299">
          <a:extLst>
            <a:ext uri="{FF2B5EF4-FFF2-40B4-BE49-F238E27FC236}">
              <a16:creationId xmlns:a16="http://schemas.microsoft.com/office/drawing/2014/main" xmlns="" id="{495081C5-9887-4045-8EAD-796413DEF0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0" name="Line 167300">
          <a:extLst>
            <a:ext uri="{FF2B5EF4-FFF2-40B4-BE49-F238E27FC236}">
              <a16:creationId xmlns:a16="http://schemas.microsoft.com/office/drawing/2014/main" xmlns="" id="{868528F3-AAC1-48CA-8C35-C06E8229AB3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1" name="Line 167301">
          <a:extLst>
            <a:ext uri="{FF2B5EF4-FFF2-40B4-BE49-F238E27FC236}">
              <a16:creationId xmlns:a16="http://schemas.microsoft.com/office/drawing/2014/main" xmlns="" id="{93391B46-4AD1-435E-A342-2CB063D2192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2" name="Line 167302">
          <a:extLst>
            <a:ext uri="{FF2B5EF4-FFF2-40B4-BE49-F238E27FC236}">
              <a16:creationId xmlns:a16="http://schemas.microsoft.com/office/drawing/2014/main" xmlns="" id="{72FDA4ED-2AC8-488B-9018-7F883E004FC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3" name="Line 167303">
          <a:extLst>
            <a:ext uri="{FF2B5EF4-FFF2-40B4-BE49-F238E27FC236}">
              <a16:creationId xmlns:a16="http://schemas.microsoft.com/office/drawing/2014/main" xmlns="" id="{42D53F4F-2376-4BDE-9153-8CD9ADA292D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4" name="Line 167304">
          <a:extLst>
            <a:ext uri="{FF2B5EF4-FFF2-40B4-BE49-F238E27FC236}">
              <a16:creationId xmlns:a16="http://schemas.microsoft.com/office/drawing/2014/main" xmlns="" id="{712CDD2D-7302-426D-9F0A-BEBDE767BC6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5" name="Line 167305">
          <a:extLst>
            <a:ext uri="{FF2B5EF4-FFF2-40B4-BE49-F238E27FC236}">
              <a16:creationId xmlns:a16="http://schemas.microsoft.com/office/drawing/2014/main" xmlns="" id="{49DD9E3B-94A8-40A3-A771-8EE7A24D3B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6" name="Line 167306">
          <a:extLst>
            <a:ext uri="{FF2B5EF4-FFF2-40B4-BE49-F238E27FC236}">
              <a16:creationId xmlns:a16="http://schemas.microsoft.com/office/drawing/2014/main" xmlns="" id="{EC53F1C9-93DE-494D-A8DE-6F532D39FBE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7" name="Line 167307">
          <a:extLst>
            <a:ext uri="{FF2B5EF4-FFF2-40B4-BE49-F238E27FC236}">
              <a16:creationId xmlns:a16="http://schemas.microsoft.com/office/drawing/2014/main" xmlns="" id="{54750BA9-BED9-43FD-A288-2B3B3ED1200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8" name="Line 167308">
          <a:extLst>
            <a:ext uri="{FF2B5EF4-FFF2-40B4-BE49-F238E27FC236}">
              <a16:creationId xmlns:a16="http://schemas.microsoft.com/office/drawing/2014/main" xmlns="" id="{1B2A19DE-3095-4707-80DA-58AB834867F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29" name="Line 167309">
          <a:extLst>
            <a:ext uri="{FF2B5EF4-FFF2-40B4-BE49-F238E27FC236}">
              <a16:creationId xmlns:a16="http://schemas.microsoft.com/office/drawing/2014/main" xmlns="" id="{23D2BA65-99E1-4B93-9A66-17240E2AFA1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0" name="Line 167310">
          <a:extLst>
            <a:ext uri="{FF2B5EF4-FFF2-40B4-BE49-F238E27FC236}">
              <a16:creationId xmlns:a16="http://schemas.microsoft.com/office/drawing/2014/main" xmlns="" id="{F26F5486-97C2-43CA-8654-E8C8F7520C2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1" name="Line 167311">
          <a:extLst>
            <a:ext uri="{FF2B5EF4-FFF2-40B4-BE49-F238E27FC236}">
              <a16:creationId xmlns:a16="http://schemas.microsoft.com/office/drawing/2014/main" xmlns="" id="{D4111133-8841-4EA6-BF4D-5170B126499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2" name="Line 167312">
          <a:extLst>
            <a:ext uri="{FF2B5EF4-FFF2-40B4-BE49-F238E27FC236}">
              <a16:creationId xmlns:a16="http://schemas.microsoft.com/office/drawing/2014/main" xmlns="" id="{183227D3-5418-47B6-AB77-D540289C0B1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3" name="Line 167313">
          <a:extLst>
            <a:ext uri="{FF2B5EF4-FFF2-40B4-BE49-F238E27FC236}">
              <a16:creationId xmlns:a16="http://schemas.microsoft.com/office/drawing/2014/main" xmlns="" id="{A63D4615-CD29-4919-9915-9B7BCECCC17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4" name="Line 167314">
          <a:extLst>
            <a:ext uri="{FF2B5EF4-FFF2-40B4-BE49-F238E27FC236}">
              <a16:creationId xmlns:a16="http://schemas.microsoft.com/office/drawing/2014/main" xmlns="" id="{D5F6C976-D6EE-44A6-8C2E-D7085460C6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5" name="Line 167315">
          <a:extLst>
            <a:ext uri="{FF2B5EF4-FFF2-40B4-BE49-F238E27FC236}">
              <a16:creationId xmlns:a16="http://schemas.microsoft.com/office/drawing/2014/main" xmlns="" id="{72EE862D-DEED-48BE-A842-7A16B3B4098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6" name="Line 167316">
          <a:extLst>
            <a:ext uri="{FF2B5EF4-FFF2-40B4-BE49-F238E27FC236}">
              <a16:creationId xmlns:a16="http://schemas.microsoft.com/office/drawing/2014/main" xmlns="" id="{A66135FA-5969-4C96-8A40-F897AA34093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7" name="Line 167317">
          <a:extLst>
            <a:ext uri="{FF2B5EF4-FFF2-40B4-BE49-F238E27FC236}">
              <a16:creationId xmlns:a16="http://schemas.microsoft.com/office/drawing/2014/main" xmlns="" id="{6320B2CE-5341-44DF-8837-6AE935082A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8" name="Line 167318">
          <a:extLst>
            <a:ext uri="{FF2B5EF4-FFF2-40B4-BE49-F238E27FC236}">
              <a16:creationId xmlns:a16="http://schemas.microsoft.com/office/drawing/2014/main" xmlns="" id="{941EA264-8CFE-4CB7-A1E2-599E5F1BB5E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39" name="Line 167319">
          <a:extLst>
            <a:ext uri="{FF2B5EF4-FFF2-40B4-BE49-F238E27FC236}">
              <a16:creationId xmlns:a16="http://schemas.microsoft.com/office/drawing/2014/main" xmlns="" id="{557B227C-D0B7-4C61-AD34-9C3A53C1315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0" name="Line 167320">
          <a:extLst>
            <a:ext uri="{FF2B5EF4-FFF2-40B4-BE49-F238E27FC236}">
              <a16:creationId xmlns:a16="http://schemas.microsoft.com/office/drawing/2014/main" xmlns="" id="{ECFC0C38-2B4F-44FD-8496-63C97D5CD90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1" name="Line 167321">
          <a:extLst>
            <a:ext uri="{FF2B5EF4-FFF2-40B4-BE49-F238E27FC236}">
              <a16:creationId xmlns:a16="http://schemas.microsoft.com/office/drawing/2014/main" xmlns="" id="{2F030445-7071-4E56-B67D-4F5E3CD0C3A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2" name="Line 167322">
          <a:extLst>
            <a:ext uri="{FF2B5EF4-FFF2-40B4-BE49-F238E27FC236}">
              <a16:creationId xmlns:a16="http://schemas.microsoft.com/office/drawing/2014/main" xmlns="" id="{BFD5CC07-7AD4-452F-AAD0-6CD6525AEE7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3" name="Line 167323">
          <a:extLst>
            <a:ext uri="{FF2B5EF4-FFF2-40B4-BE49-F238E27FC236}">
              <a16:creationId xmlns:a16="http://schemas.microsoft.com/office/drawing/2014/main" xmlns="" id="{A59DDC8A-915B-4BE9-8230-8826BF9290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4" name="Line 167324">
          <a:extLst>
            <a:ext uri="{FF2B5EF4-FFF2-40B4-BE49-F238E27FC236}">
              <a16:creationId xmlns:a16="http://schemas.microsoft.com/office/drawing/2014/main" xmlns="" id="{F8C30194-E953-4357-A953-8FF4E8AA1C6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5" name="Line 167325">
          <a:extLst>
            <a:ext uri="{FF2B5EF4-FFF2-40B4-BE49-F238E27FC236}">
              <a16:creationId xmlns:a16="http://schemas.microsoft.com/office/drawing/2014/main" xmlns="" id="{83F44B46-3A94-4228-91E7-04D8AA04833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6" name="Line 167326">
          <a:extLst>
            <a:ext uri="{FF2B5EF4-FFF2-40B4-BE49-F238E27FC236}">
              <a16:creationId xmlns:a16="http://schemas.microsoft.com/office/drawing/2014/main" xmlns="" id="{D38A44B6-56C2-4079-8B90-7DEC9362A55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7" name="Line 167327">
          <a:extLst>
            <a:ext uri="{FF2B5EF4-FFF2-40B4-BE49-F238E27FC236}">
              <a16:creationId xmlns:a16="http://schemas.microsoft.com/office/drawing/2014/main" xmlns="" id="{C4893479-75CD-4509-9C3C-84372368728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8" name="Line 1743">
          <a:extLst>
            <a:ext uri="{FF2B5EF4-FFF2-40B4-BE49-F238E27FC236}">
              <a16:creationId xmlns:a16="http://schemas.microsoft.com/office/drawing/2014/main" xmlns="" id="{B0AC353B-A2EA-4AED-9CC3-A8FB1BBB987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49" name="Line 1744">
          <a:extLst>
            <a:ext uri="{FF2B5EF4-FFF2-40B4-BE49-F238E27FC236}">
              <a16:creationId xmlns:a16="http://schemas.microsoft.com/office/drawing/2014/main" xmlns="" id="{C655C679-ED1E-4D5F-8893-BA5C172AA32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0" name="Line 1745">
          <a:extLst>
            <a:ext uri="{FF2B5EF4-FFF2-40B4-BE49-F238E27FC236}">
              <a16:creationId xmlns:a16="http://schemas.microsoft.com/office/drawing/2014/main" xmlns="" id="{20DDF78A-A931-431D-9D01-ACB9150D094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1" name="Line 1746">
          <a:extLst>
            <a:ext uri="{FF2B5EF4-FFF2-40B4-BE49-F238E27FC236}">
              <a16:creationId xmlns:a16="http://schemas.microsoft.com/office/drawing/2014/main" xmlns="" id="{24955859-EBA5-487D-B3F6-EAA4492A671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2" name="Line 1747">
          <a:extLst>
            <a:ext uri="{FF2B5EF4-FFF2-40B4-BE49-F238E27FC236}">
              <a16:creationId xmlns:a16="http://schemas.microsoft.com/office/drawing/2014/main" xmlns="" id="{06275DFC-04D0-4674-859A-8D7310A637F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3" name="Line 1748">
          <a:extLst>
            <a:ext uri="{FF2B5EF4-FFF2-40B4-BE49-F238E27FC236}">
              <a16:creationId xmlns:a16="http://schemas.microsoft.com/office/drawing/2014/main" xmlns="" id="{EC01A02B-0C04-4CA2-860D-FC9F81C5343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4" name="Line 1749">
          <a:extLst>
            <a:ext uri="{FF2B5EF4-FFF2-40B4-BE49-F238E27FC236}">
              <a16:creationId xmlns:a16="http://schemas.microsoft.com/office/drawing/2014/main" xmlns="" id="{4066C85B-CA69-4F73-BBE3-A0B7D1DB5BE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5" name="Line 1750">
          <a:extLst>
            <a:ext uri="{FF2B5EF4-FFF2-40B4-BE49-F238E27FC236}">
              <a16:creationId xmlns:a16="http://schemas.microsoft.com/office/drawing/2014/main" xmlns="" id="{D822CB72-F424-48CE-AEAF-70F7BC113E3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6" name="Line 1751">
          <a:extLst>
            <a:ext uri="{FF2B5EF4-FFF2-40B4-BE49-F238E27FC236}">
              <a16:creationId xmlns:a16="http://schemas.microsoft.com/office/drawing/2014/main" xmlns="" id="{2AE62E40-CC2F-440C-8544-DBA55C24FF8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7" name="Line 1752">
          <a:extLst>
            <a:ext uri="{FF2B5EF4-FFF2-40B4-BE49-F238E27FC236}">
              <a16:creationId xmlns:a16="http://schemas.microsoft.com/office/drawing/2014/main" xmlns="" id="{0962623E-A56A-4E72-82C6-27E257264BD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8" name="Line 1753">
          <a:extLst>
            <a:ext uri="{FF2B5EF4-FFF2-40B4-BE49-F238E27FC236}">
              <a16:creationId xmlns:a16="http://schemas.microsoft.com/office/drawing/2014/main" xmlns="" id="{9D5BA28B-C495-410C-BB64-76D1CF2A5F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59" name="Line 1754">
          <a:extLst>
            <a:ext uri="{FF2B5EF4-FFF2-40B4-BE49-F238E27FC236}">
              <a16:creationId xmlns:a16="http://schemas.microsoft.com/office/drawing/2014/main" xmlns="" id="{DBDF1E04-E0E3-479A-B24E-B87662F3989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0" name="Line 1755">
          <a:extLst>
            <a:ext uri="{FF2B5EF4-FFF2-40B4-BE49-F238E27FC236}">
              <a16:creationId xmlns:a16="http://schemas.microsoft.com/office/drawing/2014/main" xmlns="" id="{8F43B1DE-A107-42E7-9F77-4864DFA7EE2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1" name="Line 1756">
          <a:extLst>
            <a:ext uri="{FF2B5EF4-FFF2-40B4-BE49-F238E27FC236}">
              <a16:creationId xmlns:a16="http://schemas.microsoft.com/office/drawing/2014/main" xmlns="" id="{D05A5B52-E751-4233-B720-A39561BB280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2" name="Line 9790">
          <a:extLst>
            <a:ext uri="{FF2B5EF4-FFF2-40B4-BE49-F238E27FC236}">
              <a16:creationId xmlns:a16="http://schemas.microsoft.com/office/drawing/2014/main" xmlns="" id="{D20E5598-B8E5-4815-9179-5DB412DE8D5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3" name="Line 9791">
          <a:extLst>
            <a:ext uri="{FF2B5EF4-FFF2-40B4-BE49-F238E27FC236}">
              <a16:creationId xmlns:a16="http://schemas.microsoft.com/office/drawing/2014/main" xmlns="" id="{45185CC6-E150-49A4-B12D-F3FCCE0A5EC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4" name="Line 9792">
          <a:extLst>
            <a:ext uri="{FF2B5EF4-FFF2-40B4-BE49-F238E27FC236}">
              <a16:creationId xmlns:a16="http://schemas.microsoft.com/office/drawing/2014/main" xmlns="" id="{4E13017D-5DB9-4DC5-AEB6-BE66EB30CB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5" name="Line 9793">
          <a:extLst>
            <a:ext uri="{FF2B5EF4-FFF2-40B4-BE49-F238E27FC236}">
              <a16:creationId xmlns:a16="http://schemas.microsoft.com/office/drawing/2014/main" xmlns="" id="{F01FDA71-EC07-47E5-8011-54BE55701F1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6" name="Line 9794">
          <a:extLst>
            <a:ext uri="{FF2B5EF4-FFF2-40B4-BE49-F238E27FC236}">
              <a16:creationId xmlns:a16="http://schemas.microsoft.com/office/drawing/2014/main" xmlns="" id="{8FD630B1-C347-4444-9683-222981CE7F8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7" name="Line 9795">
          <a:extLst>
            <a:ext uri="{FF2B5EF4-FFF2-40B4-BE49-F238E27FC236}">
              <a16:creationId xmlns:a16="http://schemas.microsoft.com/office/drawing/2014/main" xmlns="" id="{95AE892F-7D61-41A5-AC3E-0FEFC686360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8" name="Line 9796">
          <a:extLst>
            <a:ext uri="{FF2B5EF4-FFF2-40B4-BE49-F238E27FC236}">
              <a16:creationId xmlns:a16="http://schemas.microsoft.com/office/drawing/2014/main" xmlns="" id="{BEC0CE87-F8A6-4110-B95E-3B3C43F5624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69" name="Line 9797">
          <a:extLst>
            <a:ext uri="{FF2B5EF4-FFF2-40B4-BE49-F238E27FC236}">
              <a16:creationId xmlns:a16="http://schemas.microsoft.com/office/drawing/2014/main" xmlns="" id="{82FC96E5-2D72-4789-BBDC-EC5943271FB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0" name="Line 9798">
          <a:extLst>
            <a:ext uri="{FF2B5EF4-FFF2-40B4-BE49-F238E27FC236}">
              <a16:creationId xmlns:a16="http://schemas.microsoft.com/office/drawing/2014/main" xmlns="" id="{F5365051-67FE-421E-8422-E8408622760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1" name="Line 9799">
          <a:extLst>
            <a:ext uri="{FF2B5EF4-FFF2-40B4-BE49-F238E27FC236}">
              <a16:creationId xmlns:a16="http://schemas.microsoft.com/office/drawing/2014/main" xmlns="" id="{C2FF1041-AA9C-4876-91F2-84D545F9CD5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2" name="Line 9800">
          <a:extLst>
            <a:ext uri="{FF2B5EF4-FFF2-40B4-BE49-F238E27FC236}">
              <a16:creationId xmlns:a16="http://schemas.microsoft.com/office/drawing/2014/main" xmlns="" id="{9CD2CBD3-B2B1-4624-843C-53E35B00708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3" name="Line 9801">
          <a:extLst>
            <a:ext uri="{FF2B5EF4-FFF2-40B4-BE49-F238E27FC236}">
              <a16:creationId xmlns:a16="http://schemas.microsoft.com/office/drawing/2014/main" xmlns="" id="{8A9BA15A-B16E-41DA-A913-AD77319F98C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4" name="Line 9802">
          <a:extLst>
            <a:ext uri="{FF2B5EF4-FFF2-40B4-BE49-F238E27FC236}">
              <a16:creationId xmlns:a16="http://schemas.microsoft.com/office/drawing/2014/main" xmlns="" id="{94364F24-AD0F-471E-80AD-9994749CB8E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5" name="Line 9803">
          <a:extLst>
            <a:ext uri="{FF2B5EF4-FFF2-40B4-BE49-F238E27FC236}">
              <a16:creationId xmlns:a16="http://schemas.microsoft.com/office/drawing/2014/main" xmlns="" id="{8B7B1D32-5337-42F4-91EB-E5C7B6587DF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6" name="Line 167286">
          <a:extLst>
            <a:ext uri="{FF2B5EF4-FFF2-40B4-BE49-F238E27FC236}">
              <a16:creationId xmlns:a16="http://schemas.microsoft.com/office/drawing/2014/main" xmlns="" id="{2E71EAD7-0A95-4379-B18D-8EA55B6DCA3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7" name="Line 167287">
          <a:extLst>
            <a:ext uri="{FF2B5EF4-FFF2-40B4-BE49-F238E27FC236}">
              <a16:creationId xmlns:a16="http://schemas.microsoft.com/office/drawing/2014/main" xmlns="" id="{9DF42BE0-B8A7-4615-8D9F-1D5C9E7ECB0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8" name="Line 167288">
          <a:extLst>
            <a:ext uri="{FF2B5EF4-FFF2-40B4-BE49-F238E27FC236}">
              <a16:creationId xmlns:a16="http://schemas.microsoft.com/office/drawing/2014/main" xmlns="" id="{58305089-49CA-431F-AF25-34D250E8EF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79" name="Line 167289">
          <a:extLst>
            <a:ext uri="{FF2B5EF4-FFF2-40B4-BE49-F238E27FC236}">
              <a16:creationId xmlns:a16="http://schemas.microsoft.com/office/drawing/2014/main" xmlns="" id="{6A2D1EB4-A5FD-424C-B7AE-15E78561D88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0" name="Line 167290">
          <a:extLst>
            <a:ext uri="{FF2B5EF4-FFF2-40B4-BE49-F238E27FC236}">
              <a16:creationId xmlns:a16="http://schemas.microsoft.com/office/drawing/2014/main" xmlns="" id="{DB1B26A5-FF38-49F0-8084-A7E999E78A4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1" name="Line 167291">
          <a:extLst>
            <a:ext uri="{FF2B5EF4-FFF2-40B4-BE49-F238E27FC236}">
              <a16:creationId xmlns:a16="http://schemas.microsoft.com/office/drawing/2014/main" xmlns="" id="{0E55B8D5-658D-48A4-BB6A-1024F11B3E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2" name="Line 167292">
          <a:extLst>
            <a:ext uri="{FF2B5EF4-FFF2-40B4-BE49-F238E27FC236}">
              <a16:creationId xmlns:a16="http://schemas.microsoft.com/office/drawing/2014/main" xmlns="" id="{2749640D-071C-4820-A706-CB6873A844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3" name="Line 167293">
          <a:extLst>
            <a:ext uri="{FF2B5EF4-FFF2-40B4-BE49-F238E27FC236}">
              <a16:creationId xmlns:a16="http://schemas.microsoft.com/office/drawing/2014/main" xmlns="" id="{3EF2DB93-7AED-40AB-845D-E0D34810BBF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4" name="Line 167294">
          <a:extLst>
            <a:ext uri="{FF2B5EF4-FFF2-40B4-BE49-F238E27FC236}">
              <a16:creationId xmlns:a16="http://schemas.microsoft.com/office/drawing/2014/main" xmlns="" id="{E8A66B4F-9B35-450F-B975-E579B433553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5" name="Line 167295">
          <a:extLst>
            <a:ext uri="{FF2B5EF4-FFF2-40B4-BE49-F238E27FC236}">
              <a16:creationId xmlns:a16="http://schemas.microsoft.com/office/drawing/2014/main" xmlns="" id="{3ECD528F-E842-4568-9899-0FC21737994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6" name="Line 167296">
          <a:extLst>
            <a:ext uri="{FF2B5EF4-FFF2-40B4-BE49-F238E27FC236}">
              <a16:creationId xmlns:a16="http://schemas.microsoft.com/office/drawing/2014/main" xmlns="" id="{C1DF9D87-AD48-4E05-A5EB-30D55E44CB5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7" name="Line 167297">
          <a:extLst>
            <a:ext uri="{FF2B5EF4-FFF2-40B4-BE49-F238E27FC236}">
              <a16:creationId xmlns:a16="http://schemas.microsoft.com/office/drawing/2014/main" xmlns="" id="{99C4B9BE-DBA5-41AE-B42B-97168A0119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8" name="Line 167298">
          <a:extLst>
            <a:ext uri="{FF2B5EF4-FFF2-40B4-BE49-F238E27FC236}">
              <a16:creationId xmlns:a16="http://schemas.microsoft.com/office/drawing/2014/main" xmlns="" id="{D547DBA0-641C-48F6-8839-E14126CD21C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89" name="Line 167299">
          <a:extLst>
            <a:ext uri="{FF2B5EF4-FFF2-40B4-BE49-F238E27FC236}">
              <a16:creationId xmlns:a16="http://schemas.microsoft.com/office/drawing/2014/main" xmlns="" id="{371AEB01-1E71-43C0-9A25-795D73DA4B3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0" name="Line 167300">
          <a:extLst>
            <a:ext uri="{FF2B5EF4-FFF2-40B4-BE49-F238E27FC236}">
              <a16:creationId xmlns:a16="http://schemas.microsoft.com/office/drawing/2014/main" xmlns="" id="{3DD91DE4-0561-4782-884E-76234EA828F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1" name="Line 167301">
          <a:extLst>
            <a:ext uri="{FF2B5EF4-FFF2-40B4-BE49-F238E27FC236}">
              <a16:creationId xmlns:a16="http://schemas.microsoft.com/office/drawing/2014/main" xmlns="" id="{C76D96D8-A5CF-49EB-828D-D7129C1861E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2" name="Line 167302">
          <a:extLst>
            <a:ext uri="{FF2B5EF4-FFF2-40B4-BE49-F238E27FC236}">
              <a16:creationId xmlns:a16="http://schemas.microsoft.com/office/drawing/2014/main" xmlns="" id="{C3874AB2-B65B-46BD-A74D-B37788D61B9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3" name="Line 167303">
          <a:extLst>
            <a:ext uri="{FF2B5EF4-FFF2-40B4-BE49-F238E27FC236}">
              <a16:creationId xmlns:a16="http://schemas.microsoft.com/office/drawing/2014/main" xmlns="" id="{6FF2A437-E21D-45D5-898C-DCFF80F96FC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4" name="Line 167304">
          <a:extLst>
            <a:ext uri="{FF2B5EF4-FFF2-40B4-BE49-F238E27FC236}">
              <a16:creationId xmlns:a16="http://schemas.microsoft.com/office/drawing/2014/main" xmlns="" id="{09BED16C-C649-4057-A379-C8333E6883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5" name="Line 167305">
          <a:extLst>
            <a:ext uri="{FF2B5EF4-FFF2-40B4-BE49-F238E27FC236}">
              <a16:creationId xmlns:a16="http://schemas.microsoft.com/office/drawing/2014/main" xmlns="" id="{B23E1750-29B1-4244-ACE2-5C56035BD4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6" name="Line 167306">
          <a:extLst>
            <a:ext uri="{FF2B5EF4-FFF2-40B4-BE49-F238E27FC236}">
              <a16:creationId xmlns:a16="http://schemas.microsoft.com/office/drawing/2014/main" xmlns="" id="{530B492C-9F86-429D-9E11-D5AA1B02BF8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7" name="Line 167307">
          <a:extLst>
            <a:ext uri="{FF2B5EF4-FFF2-40B4-BE49-F238E27FC236}">
              <a16:creationId xmlns:a16="http://schemas.microsoft.com/office/drawing/2014/main" xmlns="" id="{7915414F-CAC8-44C1-9FF1-86CEBC7E63A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8" name="Line 167308">
          <a:extLst>
            <a:ext uri="{FF2B5EF4-FFF2-40B4-BE49-F238E27FC236}">
              <a16:creationId xmlns:a16="http://schemas.microsoft.com/office/drawing/2014/main" xmlns="" id="{D9E353D8-D91F-4048-A78A-F2B0233E6E6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299" name="Line 167309">
          <a:extLst>
            <a:ext uri="{FF2B5EF4-FFF2-40B4-BE49-F238E27FC236}">
              <a16:creationId xmlns:a16="http://schemas.microsoft.com/office/drawing/2014/main" xmlns="" id="{ED94AEDE-F459-42D3-AF72-2080DE12D5B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0" name="Line 167310">
          <a:extLst>
            <a:ext uri="{FF2B5EF4-FFF2-40B4-BE49-F238E27FC236}">
              <a16:creationId xmlns:a16="http://schemas.microsoft.com/office/drawing/2014/main" xmlns="" id="{560F2944-AE7B-40AC-96FF-6CDA35DEDB9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1" name="Line 167311">
          <a:extLst>
            <a:ext uri="{FF2B5EF4-FFF2-40B4-BE49-F238E27FC236}">
              <a16:creationId xmlns:a16="http://schemas.microsoft.com/office/drawing/2014/main" xmlns="" id="{401A3EA0-AC60-467F-8129-34127D29BA7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2" name="Line 167312">
          <a:extLst>
            <a:ext uri="{FF2B5EF4-FFF2-40B4-BE49-F238E27FC236}">
              <a16:creationId xmlns:a16="http://schemas.microsoft.com/office/drawing/2014/main" xmlns="" id="{046B69F2-C7BE-4880-B620-0F48E054D63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3" name="Line 167313">
          <a:extLst>
            <a:ext uri="{FF2B5EF4-FFF2-40B4-BE49-F238E27FC236}">
              <a16:creationId xmlns:a16="http://schemas.microsoft.com/office/drawing/2014/main" xmlns="" id="{5D0CB513-801F-4575-BB8F-A315BFCB8F7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4" name="Line 167314">
          <a:extLst>
            <a:ext uri="{FF2B5EF4-FFF2-40B4-BE49-F238E27FC236}">
              <a16:creationId xmlns:a16="http://schemas.microsoft.com/office/drawing/2014/main" xmlns="" id="{7F8CC13C-33AA-4811-9DDF-3C1F43C3F90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5" name="Line 167315">
          <a:extLst>
            <a:ext uri="{FF2B5EF4-FFF2-40B4-BE49-F238E27FC236}">
              <a16:creationId xmlns:a16="http://schemas.microsoft.com/office/drawing/2014/main" xmlns="" id="{3406EFA0-588C-4969-A73D-E0EE420750D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6" name="Line 167316">
          <a:extLst>
            <a:ext uri="{FF2B5EF4-FFF2-40B4-BE49-F238E27FC236}">
              <a16:creationId xmlns:a16="http://schemas.microsoft.com/office/drawing/2014/main" xmlns="" id="{B60DA520-80F6-4833-A577-2388008BFE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7" name="Line 167317">
          <a:extLst>
            <a:ext uri="{FF2B5EF4-FFF2-40B4-BE49-F238E27FC236}">
              <a16:creationId xmlns:a16="http://schemas.microsoft.com/office/drawing/2014/main" xmlns="" id="{12C35D48-592F-4CFF-8B7A-E6551333A25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8" name="Line 167318">
          <a:extLst>
            <a:ext uri="{FF2B5EF4-FFF2-40B4-BE49-F238E27FC236}">
              <a16:creationId xmlns:a16="http://schemas.microsoft.com/office/drawing/2014/main" xmlns="" id="{5F8543CD-D983-4C17-847E-931EE67CA5F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09" name="Line 167319">
          <a:extLst>
            <a:ext uri="{FF2B5EF4-FFF2-40B4-BE49-F238E27FC236}">
              <a16:creationId xmlns:a16="http://schemas.microsoft.com/office/drawing/2014/main" xmlns="" id="{168A9821-5B3E-4FE6-8B33-06505967E48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0" name="Line 167320">
          <a:extLst>
            <a:ext uri="{FF2B5EF4-FFF2-40B4-BE49-F238E27FC236}">
              <a16:creationId xmlns:a16="http://schemas.microsoft.com/office/drawing/2014/main" xmlns="" id="{FAC277ED-AE71-4546-9548-7649A0927B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1" name="Line 167321">
          <a:extLst>
            <a:ext uri="{FF2B5EF4-FFF2-40B4-BE49-F238E27FC236}">
              <a16:creationId xmlns:a16="http://schemas.microsoft.com/office/drawing/2014/main" xmlns="" id="{EAD9D823-15E5-468A-BDF3-1E3327D401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2" name="Line 167322">
          <a:extLst>
            <a:ext uri="{FF2B5EF4-FFF2-40B4-BE49-F238E27FC236}">
              <a16:creationId xmlns:a16="http://schemas.microsoft.com/office/drawing/2014/main" xmlns="" id="{4D408D10-8A55-49E1-A3A2-15C4A22C0A4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3" name="Line 167323">
          <a:extLst>
            <a:ext uri="{FF2B5EF4-FFF2-40B4-BE49-F238E27FC236}">
              <a16:creationId xmlns:a16="http://schemas.microsoft.com/office/drawing/2014/main" xmlns="" id="{02874F7C-3A11-4746-BD36-D20E054F767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4" name="Line 167324">
          <a:extLst>
            <a:ext uri="{FF2B5EF4-FFF2-40B4-BE49-F238E27FC236}">
              <a16:creationId xmlns:a16="http://schemas.microsoft.com/office/drawing/2014/main" xmlns="" id="{BE675BD1-F3D7-4D2F-BAAF-AA2F2224481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5" name="Line 167325">
          <a:extLst>
            <a:ext uri="{FF2B5EF4-FFF2-40B4-BE49-F238E27FC236}">
              <a16:creationId xmlns:a16="http://schemas.microsoft.com/office/drawing/2014/main" xmlns="" id="{00DED9B3-D464-4E9F-9158-CFC7C2F7AFA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6" name="Line 167326">
          <a:extLst>
            <a:ext uri="{FF2B5EF4-FFF2-40B4-BE49-F238E27FC236}">
              <a16:creationId xmlns:a16="http://schemas.microsoft.com/office/drawing/2014/main" xmlns="" id="{3665E2E1-CD6A-455C-AA1F-73C824FA7F8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7" name="Line 167327">
          <a:extLst>
            <a:ext uri="{FF2B5EF4-FFF2-40B4-BE49-F238E27FC236}">
              <a16:creationId xmlns:a16="http://schemas.microsoft.com/office/drawing/2014/main" xmlns="" id="{C1A9DCF0-9836-43F5-A496-A974DA2E58D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8" name="Line 1743">
          <a:extLst>
            <a:ext uri="{FF2B5EF4-FFF2-40B4-BE49-F238E27FC236}">
              <a16:creationId xmlns:a16="http://schemas.microsoft.com/office/drawing/2014/main" xmlns="" id="{61B37BD6-D4F3-4CA8-BFB8-74BD71C215B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19" name="Line 1744">
          <a:extLst>
            <a:ext uri="{FF2B5EF4-FFF2-40B4-BE49-F238E27FC236}">
              <a16:creationId xmlns:a16="http://schemas.microsoft.com/office/drawing/2014/main" xmlns="" id="{2B8546A2-DDDD-4D86-8B5F-A06904F23AD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0" name="Line 1745">
          <a:extLst>
            <a:ext uri="{FF2B5EF4-FFF2-40B4-BE49-F238E27FC236}">
              <a16:creationId xmlns:a16="http://schemas.microsoft.com/office/drawing/2014/main" xmlns="" id="{3D23ED5A-010E-4B19-B574-448C82551B3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1" name="Line 1746">
          <a:extLst>
            <a:ext uri="{FF2B5EF4-FFF2-40B4-BE49-F238E27FC236}">
              <a16:creationId xmlns:a16="http://schemas.microsoft.com/office/drawing/2014/main" xmlns="" id="{B82336E8-FAA2-4059-83BE-BEEFBF9A5CF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2" name="Line 1747">
          <a:extLst>
            <a:ext uri="{FF2B5EF4-FFF2-40B4-BE49-F238E27FC236}">
              <a16:creationId xmlns:a16="http://schemas.microsoft.com/office/drawing/2014/main" xmlns="" id="{52265980-02F2-4E09-A078-22350E6624C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3" name="Line 1748">
          <a:extLst>
            <a:ext uri="{FF2B5EF4-FFF2-40B4-BE49-F238E27FC236}">
              <a16:creationId xmlns:a16="http://schemas.microsoft.com/office/drawing/2014/main" xmlns="" id="{CED5A7C0-D5E1-491A-B97C-1D34F35DD0F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4" name="Line 1749">
          <a:extLst>
            <a:ext uri="{FF2B5EF4-FFF2-40B4-BE49-F238E27FC236}">
              <a16:creationId xmlns:a16="http://schemas.microsoft.com/office/drawing/2014/main" xmlns="" id="{B215FA32-A469-4510-A72A-618E468FD98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5" name="Line 1750">
          <a:extLst>
            <a:ext uri="{FF2B5EF4-FFF2-40B4-BE49-F238E27FC236}">
              <a16:creationId xmlns:a16="http://schemas.microsoft.com/office/drawing/2014/main" xmlns="" id="{D3345D37-53FC-49F4-81A2-88CB3952057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6" name="Line 1751">
          <a:extLst>
            <a:ext uri="{FF2B5EF4-FFF2-40B4-BE49-F238E27FC236}">
              <a16:creationId xmlns:a16="http://schemas.microsoft.com/office/drawing/2014/main" xmlns="" id="{21F0775C-8FBA-412E-9B1D-6DD27AAAEB4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7" name="Line 1752">
          <a:extLst>
            <a:ext uri="{FF2B5EF4-FFF2-40B4-BE49-F238E27FC236}">
              <a16:creationId xmlns:a16="http://schemas.microsoft.com/office/drawing/2014/main" xmlns="" id="{7F142698-44BD-4D3F-BF6D-AC4A1AB2BD0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8" name="Line 1753">
          <a:extLst>
            <a:ext uri="{FF2B5EF4-FFF2-40B4-BE49-F238E27FC236}">
              <a16:creationId xmlns:a16="http://schemas.microsoft.com/office/drawing/2014/main" xmlns="" id="{7ACBC5CE-E01C-4DB9-950C-7C334BFA1C1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29" name="Line 1754">
          <a:extLst>
            <a:ext uri="{FF2B5EF4-FFF2-40B4-BE49-F238E27FC236}">
              <a16:creationId xmlns:a16="http://schemas.microsoft.com/office/drawing/2014/main" xmlns="" id="{458354AC-15E8-4D57-8A3A-A651D832FB1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0" name="Line 1755">
          <a:extLst>
            <a:ext uri="{FF2B5EF4-FFF2-40B4-BE49-F238E27FC236}">
              <a16:creationId xmlns:a16="http://schemas.microsoft.com/office/drawing/2014/main" xmlns="" id="{840B116D-AA51-4CCA-9A07-5DC3F63D9D7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1" name="Line 1756">
          <a:extLst>
            <a:ext uri="{FF2B5EF4-FFF2-40B4-BE49-F238E27FC236}">
              <a16:creationId xmlns:a16="http://schemas.microsoft.com/office/drawing/2014/main" xmlns="" id="{19D31DA1-35DA-41F9-B4FB-1331121E2D7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2" name="Line 1743">
          <a:extLst>
            <a:ext uri="{FF2B5EF4-FFF2-40B4-BE49-F238E27FC236}">
              <a16:creationId xmlns:a16="http://schemas.microsoft.com/office/drawing/2014/main" xmlns="" id="{977527E7-0AD2-45D0-A555-17BE000601F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3" name="Line 1744">
          <a:extLst>
            <a:ext uri="{FF2B5EF4-FFF2-40B4-BE49-F238E27FC236}">
              <a16:creationId xmlns:a16="http://schemas.microsoft.com/office/drawing/2014/main" xmlns="" id="{B8C46423-74BF-41D0-98CE-A6AB1372FAF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4" name="Line 1745">
          <a:extLst>
            <a:ext uri="{FF2B5EF4-FFF2-40B4-BE49-F238E27FC236}">
              <a16:creationId xmlns:a16="http://schemas.microsoft.com/office/drawing/2014/main" xmlns="" id="{06576DD2-0225-4025-883B-F886C2FACCD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5" name="Line 1746">
          <a:extLst>
            <a:ext uri="{FF2B5EF4-FFF2-40B4-BE49-F238E27FC236}">
              <a16:creationId xmlns:a16="http://schemas.microsoft.com/office/drawing/2014/main" xmlns="" id="{2EA5F0A1-0843-4C36-8320-A0903845D38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6" name="Line 1747">
          <a:extLst>
            <a:ext uri="{FF2B5EF4-FFF2-40B4-BE49-F238E27FC236}">
              <a16:creationId xmlns:a16="http://schemas.microsoft.com/office/drawing/2014/main" xmlns="" id="{6675271D-7FA2-4DFB-AFD6-89789C7E8B1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7" name="Line 1748">
          <a:extLst>
            <a:ext uri="{FF2B5EF4-FFF2-40B4-BE49-F238E27FC236}">
              <a16:creationId xmlns:a16="http://schemas.microsoft.com/office/drawing/2014/main" xmlns="" id="{7B8088A8-F7FD-4D44-9581-1FEF751FD30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8" name="Line 1749">
          <a:extLst>
            <a:ext uri="{FF2B5EF4-FFF2-40B4-BE49-F238E27FC236}">
              <a16:creationId xmlns:a16="http://schemas.microsoft.com/office/drawing/2014/main" xmlns="" id="{6F775B4C-3165-4E63-B0C6-016A6D6C5E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39" name="Line 1750">
          <a:extLst>
            <a:ext uri="{FF2B5EF4-FFF2-40B4-BE49-F238E27FC236}">
              <a16:creationId xmlns:a16="http://schemas.microsoft.com/office/drawing/2014/main" xmlns="" id="{D5F90A06-ED21-4BFD-8E83-C3A3D6DE49D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0" name="Line 1751">
          <a:extLst>
            <a:ext uri="{FF2B5EF4-FFF2-40B4-BE49-F238E27FC236}">
              <a16:creationId xmlns:a16="http://schemas.microsoft.com/office/drawing/2014/main" xmlns="" id="{98F5A0C5-A6C2-4BC4-8E24-09AAA88434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1" name="Line 1752">
          <a:extLst>
            <a:ext uri="{FF2B5EF4-FFF2-40B4-BE49-F238E27FC236}">
              <a16:creationId xmlns:a16="http://schemas.microsoft.com/office/drawing/2014/main" xmlns="" id="{F49F5E8A-D946-4118-A982-6F52EB0E048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2" name="Line 1753">
          <a:extLst>
            <a:ext uri="{FF2B5EF4-FFF2-40B4-BE49-F238E27FC236}">
              <a16:creationId xmlns:a16="http://schemas.microsoft.com/office/drawing/2014/main" xmlns="" id="{2DB3AB44-C0B5-4C75-8538-0255422232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3" name="Line 1754">
          <a:extLst>
            <a:ext uri="{FF2B5EF4-FFF2-40B4-BE49-F238E27FC236}">
              <a16:creationId xmlns:a16="http://schemas.microsoft.com/office/drawing/2014/main" xmlns="" id="{66FC54BC-7CFF-4B83-A58B-A249D8ADDA7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4" name="Line 1755">
          <a:extLst>
            <a:ext uri="{FF2B5EF4-FFF2-40B4-BE49-F238E27FC236}">
              <a16:creationId xmlns:a16="http://schemas.microsoft.com/office/drawing/2014/main" xmlns="" id="{B490FF71-5FD2-4A38-AFA0-5484D1D0830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5" name="Line 1756">
          <a:extLst>
            <a:ext uri="{FF2B5EF4-FFF2-40B4-BE49-F238E27FC236}">
              <a16:creationId xmlns:a16="http://schemas.microsoft.com/office/drawing/2014/main" xmlns="" id="{DBD27850-B476-492F-BCA1-139994F69C3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6" name="Line 1743">
          <a:extLst>
            <a:ext uri="{FF2B5EF4-FFF2-40B4-BE49-F238E27FC236}">
              <a16:creationId xmlns:a16="http://schemas.microsoft.com/office/drawing/2014/main" xmlns="" id="{E46DC943-B1DA-4398-837C-726535877D1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7" name="Line 1744">
          <a:extLst>
            <a:ext uri="{FF2B5EF4-FFF2-40B4-BE49-F238E27FC236}">
              <a16:creationId xmlns:a16="http://schemas.microsoft.com/office/drawing/2014/main" xmlns="" id="{5D1C9CA3-B1B1-4869-B7B5-0381B016BCC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8" name="Line 1745">
          <a:extLst>
            <a:ext uri="{FF2B5EF4-FFF2-40B4-BE49-F238E27FC236}">
              <a16:creationId xmlns:a16="http://schemas.microsoft.com/office/drawing/2014/main" xmlns="" id="{E9FA3E67-1561-4093-B77B-59ECC1E6387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49" name="Line 1746">
          <a:extLst>
            <a:ext uri="{FF2B5EF4-FFF2-40B4-BE49-F238E27FC236}">
              <a16:creationId xmlns:a16="http://schemas.microsoft.com/office/drawing/2014/main" xmlns="" id="{F08FC3F5-4914-42B4-AEC8-0E5C2DB8466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0" name="Line 1747">
          <a:extLst>
            <a:ext uri="{FF2B5EF4-FFF2-40B4-BE49-F238E27FC236}">
              <a16:creationId xmlns:a16="http://schemas.microsoft.com/office/drawing/2014/main" xmlns="" id="{CD55809D-D0DB-4799-A944-8FE25640FDE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1" name="Line 1748">
          <a:extLst>
            <a:ext uri="{FF2B5EF4-FFF2-40B4-BE49-F238E27FC236}">
              <a16:creationId xmlns:a16="http://schemas.microsoft.com/office/drawing/2014/main" xmlns="" id="{81C02262-1258-481B-99A7-5D743F88280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2" name="Line 1749">
          <a:extLst>
            <a:ext uri="{FF2B5EF4-FFF2-40B4-BE49-F238E27FC236}">
              <a16:creationId xmlns:a16="http://schemas.microsoft.com/office/drawing/2014/main" xmlns="" id="{B429FC7A-F2BA-438F-B71F-C97A568AAFC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3" name="Line 1750">
          <a:extLst>
            <a:ext uri="{FF2B5EF4-FFF2-40B4-BE49-F238E27FC236}">
              <a16:creationId xmlns:a16="http://schemas.microsoft.com/office/drawing/2014/main" xmlns="" id="{5025824C-5873-49DA-80D7-1C88C5108C2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4" name="Line 1751">
          <a:extLst>
            <a:ext uri="{FF2B5EF4-FFF2-40B4-BE49-F238E27FC236}">
              <a16:creationId xmlns:a16="http://schemas.microsoft.com/office/drawing/2014/main" xmlns="" id="{1435681F-ECED-4A96-B184-722A86E25BB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5" name="Line 1752">
          <a:extLst>
            <a:ext uri="{FF2B5EF4-FFF2-40B4-BE49-F238E27FC236}">
              <a16:creationId xmlns:a16="http://schemas.microsoft.com/office/drawing/2014/main" xmlns="" id="{5BE70DED-E982-4BC8-AC00-68955CE6B6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6" name="Line 1753">
          <a:extLst>
            <a:ext uri="{FF2B5EF4-FFF2-40B4-BE49-F238E27FC236}">
              <a16:creationId xmlns:a16="http://schemas.microsoft.com/office/drawing/2014/main" xmlns="" id="{04E8EFB5-F713-45CF-9936-83FF9A1334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7" name="Line 1754">
          <a:extLst>
            <a:ext uri="{FF2B5EF4-FFF2-40B4-BE49-F238E27FC236}">
              <a16:creationId xmlns:a16="http://schemas.microsoft.com/office/drawing/2014/main" xmlns="" id="{17F277AB-36E8-4612-9743-39DE84AE5A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8" name="Line 1755">
          <a:extLst>
            <a:ext uri="{FF2B5EF4-FFF2-40B4-BE49-F238E27FC236}">
              <a16:creationId xmlns:a16="http://schemas.microsoft.com/office/drawing/2014/main" xmlns="" id="{C69F1D83-3121-4CCC-85D4-FBAD2195F40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59" name="Line 1756">
          <a:extLst>
            <a:ext uri="{FF2B5EF4-FFF2-40B4-BE49-F238E27FC236}">
              <a16:creationId xmlns:a16="http://schemas.microsoft.com/office/drawing/2014/main" xmlns="" id="{FE854E54-276D-4BB4-9305-67DDF66D493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0" name="Line 1743">
          <a:extLst>
            <a:ext uri="{FF2B5EF4-FFF2-40B4-BE49-F238E27FC236}">
              <a16:creationId xmlns:a16="http://schemas.microsoft.com/office/drawing/2014/main" xmlns="" id="{3F7C218F-B21C-431B-8E32-6DBDCBB943B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1" name="Line 1744">
          <a:extLst>
            <a:ext uri="{FF2B5EF4-FFF2-40B4-BE49-F238E27FC236}">
              <a16:creationId xmlns:a16="http://schemas.microsoft.com/office/drawing/2014/main" xmlns="" id="{C204189B-CCA5-4E9F-BD4E-D7C94A4A268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2" name="Line 1745">
          <a:extLst>
            <a:ext uri="{FF2B5EF4-FFF2-40B4-BE49-F238E27FC236}">
              <a16:creationId xmlns:a16="http://schemas.microsoft.com/office/drawing/2014/main" xmlns="" id="{7298509F-708C-4516-AB2B-C72A38456A7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3" name="Line 1746">
          <a:extLst>
            <a:ext uri="{FF2B5EF4-FFF2-40B4-BE49-F238E27FC236}">
              <a16:creationId xmlns:a16="http://schemas.microsoft.com/office/drawing/2014/main" xmlns="" id="{575BA510-353A-4FF0-B8EC-10B420514F3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4" name="Line 1747">
          <a:extLst>
            <a:ext uri="{FF2B5EF4-FFF2-40B4-BE49-F238E27FC236}">
              <a16:creationId xmlns:a16="http://schemas.microsoft.com/office/drawing/2014/main" xmlns="" id="{416729EF-8385-48F7-A9F7-56ADD2BFE80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5" name="Line 1748">
          <a:extLst>
            <a:ext uri="{FF2B5EF4-FFF2-40B4-BE49-F238E27FC236}">
              <a16:creationId xmlns:a16="http://schemas.microsoft.com/office/drawing/2014/main" xmlns="" id="{F3CE49AD-AAF0-4BAE-9B1A-9F0F9C2D12E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6" name="Line 1749">
          <a:extLst>
            <a:ext uri="{FF2B5EF4-FFF2-40B4-BE49-F238E27FC236}">
              <a16:creationId xmlns:a16="http://schemas.microsoft.com/office/drawing/2014/main" xmlns="" id="{0E0EC321-9F95-4F05-A834-CC656368A74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7" name="Line 1750">
          <a:extLst>
            <a:ext uri="{FF2B5EF4-FFF2-40B4-BE49-F238E27FC236}">
              <a16:creationId xmlns:a16="http://schemas.microsoft.com/office/drawing/2014/main" xmlns="" id="{B6037678-6B23-4456-BE56-67263522AF6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8" name="Line 1751">
          <a:extLst>
            <a:ext uri="{FF2B5EF4-FFF2-40B4-BE49-F238E27FC236}">
              <a16:creationId xmlns:a16="http://schemas.microsoft.com/office/drawing/2014/main" xmlns="" id="{4040CB81-BE9B-48E3-B724-73B7240C087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69" name="Line 1752">
          <a:extLst>
            <a:ext uri="{FF2B5EF4-FFF2-40B4-BE49-F238E27FC236}">
              <a16:creationId xmlns:a16="http://schemas.microsoft.com/office/drawing/2014/main" xmlns="" id="{B64FD982-46CC-4A82-A1F7-3A15B655A7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0" name="Line 1753">
          <a:extLst>
            <a:ext uri="{FF2B5EF4-FFF2-40B4-BE49-F238E27FC236}">
              <a16:creationId xmlns:a16="http://schemas.microsoft.com/office/drawing/2014/main" xmlns="" id="{CAE85355-0443-41C4-8890-7B006DAAB74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1" name="Line 1754">
          <a:extLst>
            <a:ext uri="{FF2B5EF4-FFF2-40B4-BE49-F238E27FC236}">
              <a16:creationId xmlns:a16="http://schemas.microsoft.com/office/drawing/2014/main" xmlns="" id="{F34075C3-6ABC-410B-871A-D50EBC6B3FB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2" name="Line 1755">
          <a:extLst>
            <a:ext uri="{FF2B5EF4-FFF2-40B4-BE49-F238E27FC236}">
              <a16:creationId xmlns:a16="http://schemas.microsoft.com/office/drawing/2014/main" xmlns="" id="{385DE65C-2392-4E84-AEF4-FB92E566F1D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3" name="Line 1756">
          <a:extLst>
            <a:ext uri="{FF2B5EF4-FFF2-40B4-BE49-F238E27FC236}">
              <a16:creationId xmlns:a16="http://schemas.microsoft.com/office/drawing/2014/main" xmlns="" id="{0B7ACDA3-6423-4BBC-93CD-BA8F48AD340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4" name="Line 1743">
          <a:extLst>
            <a:ext uri="{FF2B5EF4-FFF2-40B4-BE49-F238E27FC236}">
              <a16:creationId xmlns:a16="http://schemas.microsoft.com/office/drawing/2014/main" xmlns="" id="{5565DF82-DD61-4F97-9DB8-6629DFC98EA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5" name="Line 1744">
          <a:extLst>
            <a:ext uri="{FF2B5EF4-FFF2-40B4-BE49-F238E27FC236}">
              <a16:creationId xmlns:a16="http://schemas.microsoft.com/office/drawing/2014/main" xmlns="" id="{D45B417D-ADE3-4E3F-A875-8B3487F2613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6" name="Line 1745">
          <a:extLst>
            <a:ext uri="{FF2B5EF4-FFF2-40B4-BE49-F238E27FC236}">
              <a16:creationId xmlns:a16="http://schemas.microsoft.com/office/drawing/2014/main" xmlns="" id="{74FCCC77-DE70-43AC-AEA5-09DD839F40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7" name="Line 1746">
          <a:extLst>
            <a:ext uri="{FF2B5EF4-FFF2-40B4-BE49-F238E27FC236}">
              <a16:creationId xmlns:a16="http://schemas.microsoft.com/office/drawing/2014/main" xmlns="" id="{1735D45C-546E-441E-93AA-B2A74B18178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8" name="Line 1747">
          <a:extLst>
            <a:ext uri="{FF2B5EF4-FFF2-40B4-BE49-F238E27FC236}">
              <a16:creationId xmlns:a16="http://schemas.microsoft.com/office/drawing/2014/main" xmlns="" id="{1A5D588C-5507-4D35-B1DB-3422A2D87A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79" name="Line 1748">
          <a:extLst>
            <a:ext uri="{FF2B5EF4-FFF2-40B4-BE49-F238E27FC236}">
              <a16:creationId xmlns:a16="http://schemas.microsoft.com/office/drawing/2014/main" xmlns="" id="{021BBDE7-F201-4228-B29A-8E8569E193D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0" name="Line 1749">
          <a:extLst>
            <a:ext uri="{FF2B5EF4-FFF2-40B4-BE49-F238E27FC236}">
              <a16:creationId xmlns:a16="http://schemas.microsoft.com/office/drawing/2014/main" xmlns="" id="{33167445-A836-45FF-A685-704DB5DEDF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1" name="Line 1750">
          <a:extLst>
            <a:ext uri="{FF2B5EF4-FFF2-40B4-BE49-F238E27FC236}">
              <a16:creationId xmlns:a16="http://schemas.microsoft.com/office/drawing/2014/main" xmlns="" id="{04CEF71C-651F-446B-8825-190BAA412FC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2" name="Line 1751">
          <a:extLst>
            <a:ext uri="{FF2B5EF4-FFF2-40B4-BE49-F238E27FC236}">
              <a16:creationId xmlns:a16="http://schemas.microsoft.com/office/drawing/2014/main" xmlns="" id="{0A89C7D5-5B80-4DAC-AF7B-1A5A76553DC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3" name="Line 1752">
          <a:extLst>
            <a:ext uri="{FF2B5EF4-FFF2-40B4-BE49-F238E27FC236}">
              <a16:creationId xmlns:a16="http://schemas.microsoft.com/office/drawing/2014/main" xmlns="" id="{C60EEBC4-FB47-43B5-A8AD-0118BC2C469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4" name="Line 1753">
          <a:extLst>
            <a:ext uri="{FF2B5EF4-FFF2-40B4-BE49-F238E27FC236}">
              <a16:creationId xmlns:a16="http://schemas.microsoft.com/office/drawing/2014/main" xmlns="" id="{50E7E939-8205-4CB3-96F8-E37E23D130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5" name="Line 1754">
          <a:extLst>
            <a:ext uri="{FF2B5EF4-FFF2-40B4-BE49-F238E27FC236}">
              <a16:creationId xmlns:a16="http://schemas.microsoft.com/office/drawing/2014/main" xmlns="" id="{6C0C2B68-14F2-4CCC-A4DF-576421AA771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6" name="Line 1755">
          <a:extLst>
            <a:ext uri="{FF2B5EF4-FFF2-40B4-BE49-F238E27FC236}">
              <a16:creationId xmlns:a16="http://schemas.microsoft.com/office/drawing/2014/main" xmlns="" id="{241452ED-98A9-4570-B756-217DC69660D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7" name="Line 1756">
          <a:extLst>
            <a:ext uri="{FF2B5EF4-FFF2-40B4-BE49-F238E27FC236}">
              <a16:creationId xmlns:a16="http://schemas.microsoft.com/office/drawing/2014/main" xmlns="" id="{72994D86-3DA6-41EC-BACB-3422F6678B0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8" name="Line 1743">
          <a:extLst>
            <a:ext uri="{FF2B5EF4-FFF2-40B4-BE49-F238E27FC236}">
              <a16:creationId xmlns:a16="http://schemas.microsoft.com/office/drawing/2014/main" xmlns="" id="{BDB88478-A89F-42F0-9BDB-773133687B5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89" name="Line 1744">
          <a:extLst>
            <a:ext uri="{FF2B5EF4-FFF2-40B4-BE49-F238E27FC236}">
              <a16:creationId xmlns:a16="http://schemas.microsoft.com/office/drawing/2014/main" xmlns="" id="{CF28E654-FD21-4391-9EF3-452D12CB5CB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0" name="Line 1745">
          <a:extLst>
            <a:ext uri="{FF2B5EF4-FFF2-40B4-BE49-F238E27FC236}">
              <a16:creationId xmlns:a16="http://schemas.microsoft.com/office/drawing/2014/main" xmlns="" id="{83788922-E902-4B08-B287-0E94490309F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1" name="Line 1746">
          <a:extLst>
            <a:ext uri="{FF2B5EF4-FFF2-40B4-BE49-F238E27FC236}">
              <a16:creationId xmlns:a16="http://schemas.microsoft.com/office/drawing/2014/main" xmlns="" id="{E73F97B2-95AC-45B7-BCFA-291A919DFF5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2" name="Line 1747">
          <a:extLst>
            <a:ext uri="{FF2B5EF4-FFF2-40B4-BE49-F238E27FC236}">
              <a16:creationId xmlns:a16="http://schemas.microsoft.com/office/drawing/2014/main" xmlns="" id="{03F72BA1-E64B-479F-8D47-63FE27E89A4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3" name="Line 1748">
          <a:extLst>
            <a:ext uri="{FF2B5EF4-FFF2-40B4-BE49-F238E27FC236}">
              <a16:creationId xmlns:a16="http://schemas.microsoft.com/office/drawing/2014/main" xmlns="" id="{F1560C81-165E-4901-944F-6835767285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4" name="Line 1749">
          <a:extLst>
            <a:ext uri="{FF2B5EF4-FFF2-40B4-BE49-F238E27FC236}">
              <a16:creationId xmlns:a16="http://schemas.microsoft.com/office/drawing/2014/main" xmlns="" id="{54EB236D-8E6E-4B1D-822B-2FE180505C9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5" name="Line 1750">
          <a:extLst>
            <a:ext uri="{FF2B5EF4-FFF2-40B4-BE49-F238E27FC236}">
              <a16:creationId xmlns:a16="http://schemas.microsoft.com/office/drawing/2014/main" xmlns="" id="{66A5D9FD-66B5-4AA3-8AD0-83ECFB3AA1F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6" name="Line 1751">
          <a:extLst>
            <a:ext uri="{FF2B5EF4-FFF2-40B4-BE49-F238E27FC236}">
              <a16:creationId xmlns:a16="http://schemas.microsoft.com/office/drawing/2014/main" xmlns="" id="{946D8333-FB57-4571-B57B-60781B155E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7" name="Line 1752">
          <a:extLst>
            <a:ext uri="{FF2B5EF4-FFF2-40B4-BE49-F238E27FC236}">
              <a16:creationId xmlns:a16="http://schemas.microsoft.com/office/drawing/2014/main" xmlns="" id="{724FE2B4-33A9-4C9F-B7B8-CF33C688C5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8" name="Line 1753">
          <a:extLst>
            <a:ext uri="{FF2B5EF4-FFF2-40B4-BE49-F238E27FC236}">
              <a16:creationId xmlns:a16="http://schemas.microsoft.com/office/drawing/2014/main" xmlns="" id="{E1766C65-5995-4B50-8D07-926D2B68910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399" name="Line 1754">
          <a:extLst>
            <a:ext uri="{FF2B5EF4-FFF2-40B4-BE49-F238E27FC236}">
              <a16:creationId xmlns:a16="http://schemas.microsoft.com/office/drawing/2014/main" xmlns="" id="{54D87171-7CEF-4149-9214-B91301F1642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400" name="Line 1755">
          <a:extLst>
            <a:ext uri="{FF2B5EF4-FFF2-40B4-BE49-F238E27FC236}">
              <a16:creationId xmlns:a16="http://schemas.microsoft.com/office/drawing/2014/main" xmlns="" id="{1BCE809D-666C-41A7-8DC6-CC178B5321A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401" name="Line 1756">
          <a:extLst>
            <a:ext uri="{FF2B5EF4-FFF2-40B4-BE49-F238E27FC236}">
              <a16:creationId xmlns:a16="http://schemas.microsoft.com/office/drawing/2014/main" xmlns="" id="{C028ED1D-8ED9-4D1F-8F79-9F8F0D00DA5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2" name="Line 1743">
          <a:extLst>
            <a:ext uri="{FF2B5EF4-FFF2-40B4-BE49-F238E27FC236}">
              <a16:creationId xmlns:a16="http://schemas.microsoft.com/office/drawing/2014/main" xmlns="" id="{AC0D74FF-9027-4448-BBF1-198ED73A26C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3" name="Line 1744">
          <a:extLst>
            <a:ext uri="{FF2B5EF4-FFF2-40B4-BE49-F238E27FC236}">
              <a16:creationId xmlns:a16="http://schemas.microsoft.com/office/drawing/2014/main" xmlns="" id="{83CE05C3-CEA7-416A-B5D9-7489AB5AC42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4" name="Line 1745">
          <a:extLst>
            <a:ext uri="{FF2B5EF4-FFF2-40B4-BE49-F238E27FC236}">
              <a16:creationId xmlns:a16="http://schemas.microsoft.com/office/drawing/2014/main" xmlns="" id="{C13E7C8E-74D4-46A4-93D8-B7B2279E1AF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5" name="Line 1746">
          <a:extLst>
            <a:ext uri="{FF2B5EF4-FFF2-40B4-BE49-F238E27FC236}">
              <a16:creationId xmlns:a16="http://schemas.microsoft.com/office/drawing/2014/main" xmlns="" id="{E52AE165-509B-4D75-9785-7A8E29C5034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6" name="Line 1747">
          <a:extLst>
            <a:ext uri="{FF2B5EF4-FFF2-40B4-BE49-F238E27FC236}">
              <a16:creationId xmlns:a16="http://schemas.microsoft.com/office/drawing/2014/main" xmlns="" id="{03A0C048-3BBC-4D2A-9BB0-E9F8674CB24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7" name="Line 1748">
          <a:extLst>
            <a:ext uri="{FF2B5EF4-FFF2-40B4-BE49-F238E27FC236}">
              <a16:creationId xmlns:a16="http://schemas.microsoft.com/office/drawing/2014/main" xmlns="" id="{E93931C0-A37A-45FF-A4D6-76266BBB939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8" name="Line 1749">
          <a:extLst>
            <a:ext uri="{FF2B5EF4-FFF2-40B4-BE49-F238E27FC236}">
              <a16:creationId xmlns:a16="http://schemas.microsoft.com/office/drawing/2014/main" xmlns="" id="{3C8D9803-16A6-4E5A-911D-0904C2D8BE8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9" name="Line 1750">
          <a:extLst>
            <a:ext uri="{FF2B5EF4-FFF2-40B4-BE49-F238E27FC236}">
              <a16:creationId xmlns:a16="http://schemas.microsoft.com/office/drawing/2014/main" xmlns="" id="{9B02317C-92C0-4D27-BAFB-80F05A5EF25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0" name="Line 1751">
          <a:extLst>
            <a:ext uri="{FF2B5EF4-FFF2-40B4-BE49-F238E27FC236}">
              <a16:creationId xmlns:a16="http://schemas.microsoft.com/office/drawing/2014/main" xmlns="" id="{B1F8E51D-0CEF-4CC4-BA37-816A66A4E9D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1" name="Line 1752">
          <a:extLst>
            <a:ext uri="{FF2B5EF4-FFF2-40B4-BE49-F238E27FC236}">
              <a16:creationId xmlns:a16="http://schemas.microsoft.com/office/drawing/2014/main" xmlns="" id="{C32260F5-8053-40EF-A51D-85FFE305429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2" name="Line 1753">
          <a:extLst>
            <a:ext uri="{FF2B5EF4-FFF2-40B4-BE49-F238E27FC236}">
              <a16:creationId xmlns:a16="http://schemas.microsoft.com/office/drawing/2014/main" xmlns="" id="{EDE62E08-532B-4742-BA19-635E7B0110E2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3" name="Line 1754">
          <a:extLst>
            <a:ext uri="{FF2B5EF4-FFF2-40B4-BE49-F238E27FC236}">
              <a16:creationId xmlns:a16="http://schemas.microsoft.com/office/drawing/2014/main" xmlns="" id="{0B77E673-1A93-48EE-A214-AB7AB63AC52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4" name="Line 1755">
          <a:extLst>
            <a:ext uri="{FF2B5EF4-FFF2-40B4-BE49-F238E27FC236}">
              <a16:creationId xmlns:a16="http://schemas.microsoft.com/office/drawing/2014/main" xmlns="" id="{80F316E9-D7A3-4DF4-8C5D-7949034CB9B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5" name="Line 1756">
          <a:extLst>
            <a:ext uri="{FF2B5EF4-FFF2-40B4-BE49-F238E27FC236}">
              <a16:creationId xmlns:a16="http://schemas.microsoft.com/office/drawing/2014/main" xmlns="" id="{8C300B0B-973C-4DD8-8ECE-24329CC6BA4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6" name="Line 1743">
          <a:extLst>
            <a:ext uri="{FF2B5EF4-FFF2-40B4-BE49-F238E27FC236}">
              <a16:creationId xmlns:a16="http://schemas.microsoft.com/office/drawing/2014/main" xmlns="" id="{32EBD8D1-9D39-46D2-B232-FC9D705A4A3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7" name="Line 1744">
          <a:extLst>
            <a:ext uri="{FF2B5EF4-FFF2-40B4-BE49-F238E27FC236}">
              <a16:creationId xmlns:a16="http://schemas.microsoft.com/office/drawing/2014/main" xmlns="" id="{8C076C31-0EFA-470A-9C4C-31A2F397455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8" name="Line 1745">
          <a:extLst>
            <a:ext uri="{FF2B5EF4-FFF2-40B4-BE49-F238E27FC236}">
              <a16:creationId xmlns:a16="http://schemas.microsoft.com/office/drawing/2014/main" xmlns="" id="{C5A7FEB4-C3D3-4DB8-B5B5-018352CD503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9" name="Line 1746">
          <a:extLst>
            <a:ext uri="{FF2B5EF4-FFF2-40B4-BE49-F238E27FC236}">
              <a16:creationId xmlns:a16="http://schemas.microsoft.com/office/drawing/2014/main" xmlns="" id="{1B8545C9-95E2-4DE2-8BAF-1DC2ACDFE4C9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0" name="Line 1747">
          <a:extLst>
            <a:ext uri="{FF2B5EF4-FFF2-40B4-BE49-F238E27FC236}">
              <a16:creationId xmlns:a16="http://schemas.microsoft.com/office/drawing/2014/main" xmlns="" id="{3A12C4A1-AB4C-41A4-87AD-11F647F85CB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1" name="Line 1748">
          <a:extLst>
            <a:ext uri="{FF2B5EF4-FFF2-40B4-BE49-F238E27FC236}">
              <a16:creationId xmlns:a16="http://schemas.microsoft.com/office/drawing/2014/main" xmlns="" id="{B061EE90-47F5-4541-8871-4E158585C87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2" name="Line 1749">
          <a:extLst>
            <a:ext uri="{FF2B5EF4-FFF2-40B4-BE49-F238E27FC236}">
              <a16:creationId xmlns:a16="http://schemas.microsoft.com/office/drawing/2014/main" xmlns="" id="{E29B0AA9-9BE3-4854-8237-7F815CB8866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3" name="Line 1750">
          <a:extLst>
            <a:ext uri="{FF2B5EF4-FFF2-40B4-BE49-F238E27FC236}">
              <a16:creationId xmlns:a16="http://schemas.microsoft.com/office/drawing/2014/main" xmlns="" id="{420D9798-90A4-4AD5-B7A0-8EE781BAA29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4" name="Line 1751">
          <a:extLst>
            <a:ext uri="{FF2B5EF4-FFF2-40B4-BE49-F238E27FC236}">
              <a16:creationId xmlns:a16="http://schemas.microsoft.com/office/drawing/2014/main" xmlns="" id="{DA55ABC0-4D71-4BF2-9037-A6309E46053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5" name="Line 1752">
          <a:extLst>
            <a:ext uri="{FF2B5EF4-FFF2-40B4-BE49-F238E27FC236}">
              <a16:creationId xmlns:a16="http://schemas.microsoft.com/office/drawing/2014/main" xmlns="" id="{0884B854-3DB8-42D3-B4A8-4755C0D73E1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6" name="Line 1753">
          <a:extLst>
            <a:ext uri="{FF2B5EF4-FFF2-40B4-BE49-F238E27FC236}">
              <a16:creationId xmlns:a16="http://schemas.microsoft.com/office/drawing/2014/main" xmlns="" id="{E0F61482-DCC9-4198-9BE5-6C2A4FF269C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7" name="Line 1754">
          <a:extLst>
            <a:ext uri="{FF2B5EF4-FFF2-40B4-BE49-F238E27FC236}">
              <a16:creationId xmlns:a16="http://schemas.microsoft.com/office/drawing/2014/main" xmlns="" id="{E7BDA8B3-3086-4701-A52A-A4A3557EAB6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8" name="Line 1755">
          <a:extLst>
            <a:ext uri="{FF2B5EF4-FFF2-40B4-BE49-F238E27FC236}">
              <a16:creationId xmlns:a16="http://schemas.microsoft.com/office/drawing/2014/main" xmlns="" id="{79E15E05-6E7C-4FEE-B031-9748031FAB4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9" name="Line 1756">
          <a:extLst>
            <a:ext uri="{FF2B5EF4-FFF2-40B4-BE49-F238E27FC236}">
              <a16:creationId xmlns:a16="http://schemas.microsoft.com/office/drawing/2014/main" xmlns="" id="{8EF87AD0-7964-4AC3-AD97-8B8E36FCA1A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0" name="Line 1743">
          <a:extLst>
            <a:ext uri="{FF2B5EF4-FFF2-40B4-BE49-F238E27FC236}">
              <a16:creationId xmlns:a16="http://schemas.microsoft.com/office/drawing/2014/main" xmlns="" id="{95A5257B-8EE4-49E3-A491-343FCCC312D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1" name="Line 1744">
          <a:extLst>
            <a:ext uri="{FF2B5EF4-FFF2-40B4-BE49-F238E27FC236}">
              <a16:creationId xmlns:a16="http://schemas.microsoft.com/office/drawing/2014/main" xmlns="" id="{614E6A5A-AE22-4ACB-8533-5A4A3978046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2" name="Line 1745">
          <a:extLst>
            <a:ext uri="{FF2B5EF4-FFF2-40B4-BE49-F238E27FC236}">
              <a16:creationId xmlns:a16="http://schemas.microsoft.com/office/drawing/2014/main" xmlns="" id="{3C5B90F3-4602-45C6-9C1A-A61B20E522A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3" name="Line 1746">
          <a:extLst>
            <a:ext uri="{FF2B5EF4-FFF2-40B4-BE49-F238E27FC236}">
              <a16:creationId xmlns:a16="http://schemas.microsoft.com/office/drawing/2014/main" xmlns="" id="{215C94A7-252C-47C4-9B4D-00AEFD749E2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4" name="Line 1747">
          <a:extLst>
            <a:ext uri="{FF2B5EF4-FFF2-40B4-BE49-F238E27FC236}">
              <a16:creationId xmlns:a16="http://schemas.microsoft.com/office/drawing/2014/main" xmlns="" id="{AB511D29-739A-4C5A-A458-86907995432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5" name="Line 1748">
          <a:extLst>
            <a:ext uri="{FF2B5EF4-FFF2-40B4-BE49-F238E27FC236}">
              <a16:creationId xmlns:a16="http://schemas.microsoft.com/office/drawing/2014/main" xmlns="" id="{5BFC286C-B845-4F88-B0AB-FE3FBDB24E2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6" name="Line 1749">
          <a:extLst>
            <a:ext uri="{FF2B5EF4-FFF2-40B4-BE49-F238E27FC236}">
              <a16:creationId xmlns:a16="http://schemas.microsoft.com/office/drawing/2014/main" xmlns="" id="{6C9A5D08-8B43-44D4-A399-49B32F6BE67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7" name="Line 1750">
          <a:extLst>
            <a:ext uri="{FF2B5EF4-FFF2-40B4-BE49-F238E27FC236}">
              <a16:creationId xmlns:a16="http://schemas.microsoft.com/office/drawing/2014/main" xmlns="" id="{6719107D-4E18-4018-8E6F-2A508242949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8" name="Line 1751">
          <a:extLst>
            <a:ext uri="{FF2B5EF4-FFF2-40B4-BE49-F238E27FC236}">
              <a16:creationId xmlns:a16="http://schemas.microsoft.com/office/drawing/2014/main" xmlns="" id="{AF727C51-6980-43B1-B957-313D4BB9589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9" name="Line 1752">
          <a:extLst>
            <a:ext uri="{FF2B5EF4-FFF2-40B4-BE49-F238E27FC236}">
              <a16:creationId xmlns:a16="http://schemas.microsoft.com/office/drawing/2014/main" xmlns="" id="{1286DFAF-59AC-4962-8399-F8B1AB8EC04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0" name="Line 1753">
          <a:extLst>
            <a:ext uri="{FF2B5EF4-FFF2-40B4-BE49-F238E27FC236}">
              <a16:creationId xmlns:a16="http://schemas.microsoft.com/office/drawing/2014/main" xmlns="" id="{CCC7C94F-8F3D-4A55-AD1C-417C8AB214F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1" name="Line 1754">
          <a:extLst>
            <a:ext uri="{FF2B5EF4-FFF2-40B4-BE49-F238E27FC236}">
              <a16:creationId xmlns:a16="http://schemas.microsoft.com/office/drawing/2014/main" xmlns="" id="{D118D00E-E3F9-49FD-B42A-F28408D3E80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2" name="Line 1755">
          <a:extLst>
            <a:ext uri="{FF2B5EF4-FFF2-40B4-BE49-F238E27FC236}">
              <a16:creationId xmlns:a16="http://schemas.microsoft.com/office/drawing/2014/main" xmlns="" id="{51BAE177-2748-4DC9-9E65-3CC0725C178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3" name="Line 1756">
          <a:extLst>
            <a:ext uri="{FF2B5EF4-FFF2-40B4-BE49-F238E27FC236}">
              <a16:creationId xmlns:a16="http://schemas.microsoft.com/office/drawing/2014/main" xmlns="" id="{E07D1F0C-A189-427B-BC1E-CAD82F21B80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4" name="Line 1743">
          <a:extLst>
            <a:ext uri="{FF2B5EF4-FFF2-40B4-BE49-F238E27FC236}">
              <a16:creationId xmlns:a16="http://schemas.microsoft.com/office/drawing/2014/main" xmlns="" id="{FB7E36AB-9C3F-42C5-A181-1A08C1C1038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5" name="Line 1744">
          <a:extLst>
            <a:ext uri="{FF2B5EF4-FFF2-40B4-BE49-F238E27FC236}">
              <a16:creationId xmlns:a16="http://schemas.microsoft.com/office/drawing/2014/main" xmlns="" id="{186947A7-C2F8-4141-BBA0-03EE57CB7BC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6" name="Line 1745">
          <a:extLst>
            <a:ext uri="{FF2B5EF4-FFF2-40B4-BE49-F238E27FC236}">
              <a16:creationId xmlns:a16="http://schemas.microsoft.com/office/drawing/2014/main" xmlns="" id="{FD36B944-77F5-4569-9A8E-4E3CA0ACD65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7" name="Line 1746">
          <a:extLst>
            <a:ext uri="{FF2B5EF4-FFF2-40B4-BE49-F238E27FC236}">
              <a16:creationId xmlns:a16="http://schemas.microsoft.com/office/drawing/2014/main" xmlns="" id="{CECFAF02-4589-442C-A1F8-7AE060CBC1D2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8" name="Line 1747">
          <a:extLst>
            <a:ext uri="{FF2B5EF4-FFF2-40B4-BE49-F238E27FC236}">
              <a16:creationId xmlns:a16="http://schemas.microsoft.com/office/drawing/2014/main" xmlns="" id="{4372D95F-5974-433D-8F00-F9B133BA1A0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9" name="Line 1748">
          <a:extLst>
            <a:ext uri="{FF2B5EF4-FFF2-40B4-BE49-F238E27FC236}">
              <a16:creationId xmlns:a16="http://schemas.microsoft.com/office/drawing/2014/main" xmlns="" id="{5F0715A2-70E6-46DB-B4D1-4E161EDC17E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0" name="Line 1749">
          <a:extLst>
            <a:ext uri="{FF2B5EF4-FFF2-40B4-BE49-F238E27FC236}">
              <a16:creationId xmlns:a16="http://schemas.microsoft.com/office/drawing/2014/main" xmlns="" id="{527CA00A-6BBC-497F-82EE-2F46C1EF80B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1" name="Line 1750">
          <a:extLst>
            <a:ext uri="{FF2B5EF4-FFF2-40B4-BE49-F238E27FC236}">
              <a16:creationId xmlns:a16="http://schemas.microsoft.com/office/drawing/2014/main" xmlns="" id="{DA069A2C-562D-4686-980D-10D5504E71D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2" name="Line 1751">
          <a:extLst>
            <a:ext uri="{FF2B5EF4-FFF2-40B4-BE49-F238E27FC236}">
              <a16:creationId xmlns:a16="http://schemas.microsoft.com/office/drawing/2014/main" xmlns="" id="{0C8D6A32-FE21-4980-A0C3-547370421A3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3" name="Line 1752">
          <a:extLst>
            <a:ext uri="{FF2B5EF4-FFF2-40B4-BE49-F238E27FC236}">
              <a16:creationId xmlns:a16="http://schemas.microsoft.com/office/drawing/2014/main" xmlns="" id="{30608AA2-5789-4FE4-9555-CB7BB61A2CA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4" name="Line 1753">
          <a:extLst>
            <a:ext uri="{FF2B5EF4-FFF2-40B4-BE49-F238E27FC236}">
              <a16:creationId xmlns:a16="http://schemas.microsoft.com/office/drawing/2014/main" xmlns="" id="{F8AF7DF6-223F-4B0F-884F-BD4AFD8DEFF9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5" name="Line 1754">
          <a:extLst>
            <a:ext uri="{FF2B5EF4-FFF2-40B4-BE49-F238E27FC236}">
              <a16:creationId xmlns:a16="http://schemas.microsoft.com/office/drawing/2014/main" xmlns="" id="{FFFA7EF9-0A58-4100-B5CA-FDE139F2CA1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6" name="Line 1755">
          <a:extLst>
            <a:ext uri="{FF2B5EF4-FFF2-40B4-BE49-F238E27FC236}">
              <a16:creationId xmlns:a16="http://schemas.microsoft.com/office/drawing/2014/main" xmlns="" id="{BAAFCBF4-0DDD-4A79-92F4-BF730869336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7" name="Line 1756">
          <a:extLst>
            <a:ext uri="{FF2B5EF4-FFF2-40B4-BE49-F238E27FC236}">
              <a16:creationId xmlns:a16="http://schemas.microsoft.com/office/drawing/2014/main" xmlns="" id="{E5B2F432-2608-4127-88B8-0F0246CCC32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8" name="Line 1743">
          <a:extLst>
            <a:ext uri="{FF2B5EF4-FFF2-40B4-BE49-F238E27FC236}">
              <a16:creationId xmlns:a16="http://schemas.microsoft.com/office/drawing/2014/main" xmlns="" id="{DA2AA7AA-3E38-45CE-BB48-BAEE5C0D1E5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9" name="Line 1744">
          <a:extLst>
            <a:ext uri="{FF2B5EF4-FFF2-40B4-BE49-F238E27FC236}">
              <a16:creationId xmlns:a16="http://schemas.microsoft.com/office/drawing/2014/main" xmlns="" id="{A144F7D8-ABA5-46D7-B26F-77D4D8594AF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0" name="Line 1745">
          <a:extLst>
            <a:ext uri="{FF2B5EF4-FFF2-40B4-BE49-F238E27FC236}">
              <a16:creationId xmlns:a16="http://schemas.microsoft.com/office/drawing/2014/main" xmlns="" id="{E28D98DB-3F0C-4E6E-B0AE-02C2DE788FB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1" name="Line 1746">
          <a:extLst>
            <a:ext uri="{FF2B5EF4-FFF2-40B4-BE49-F238E27FC236}">
              <a16:creationId xmlns:a16="http://schemas.microsoft.com/office/drawing/2014/main" xmlns="" id="{9FAD87F7-957D-4385-A608-E1147A5F0DC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2" name="Line 1747">
          <a:extLst>
            <a:ext uri="{FF2B5EF4-FFF2-40B4-BE49-F238E27FC236}">
              <a16:creationId xmlns:a16="http://schemas.microsoft.com/office/drawing/2014/main" xmlns="" id="{3C502E70-5B94-4D32-882B-7FC684468EC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3" name="Line 1748">
          <a:extLst>
            <a:ext uri="{FF2B5EF4-FFF2-40B4-BE49-F238E27FC236}">
              <a16:creationId xmlns:a16="http://schemas.microsoft.com/office/drawing/2014/main" xmlns="" id="{8516E431-1BA4-4CCE-BC4E-604E8D751ED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4" name="Line 1749">
          <a:extLst>
            <a:ext uri="{FF2B5EF4-FFF2-40B4-BE49-F238E27FC236}">
              <a16:creationId xmlns:a16="http://schemas.microsoft.com/office/drawing/2014/main" xmlns="" id="{83DD3230-66E5-49BF-85B2-5C25B41B5DB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5" name="Line 1750">
          <a:extLst>
            <a:ext uri="{FF2B5EF4-FFF2-40B4-BE49-F238E27FC236}">
              <a16:creationId xmlns:a16="http://schemas.microsoft.com/office/drawing/2014/main" xmlns="" id="{4AA05A28-52B8-483A-BA82-BE11B03D3FE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6" name="Line 1751">
          <a:extLst>
            <a:ext uri="{FF2B5EF4-FFF2-40B4-BE49-F238E27FC236}">
              <a16:creationId xmlns:a16="http://schemas.microsoft.com/office/drawing/2014/main" xmlns="" id="{583C00D3-FFD4-4B31-9651-8D74885970E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7" name="Line 1752">
          <a:extLst>
            <a:ext uri="{FF2B5EF4-FFF2-40B4-BE49-F238E27FC236}">
              <a16:creationId xmlns:a16="http://schemas.microsoft.com/office/drawing/2014/main" xmlns="" id="{C786DC99-36CD-4783-9B00-69E1D0970FD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8" name="Line 1753">
          <a:extLst>
            <a:ext uri="{FF2B5EF4-FFF2-40B4-BE49-F238E27FC236}">
              <a16:creationId xmlns:a16="http://schemas.microsoft.com/office/drawing/2014/main" xmlns="" id="{02A61BEA-6276-4B5E-ABCC-C38D1891F22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9" name="Line 1754">
          <a:extLst>
            <a:ext uri="{FF2B5EF4-FFF2-40B4-BE49-F238E27FC236}">
              <a16:creationId xmlns:a16="http://schemas.microsoft.com/office/drawing/2014/main" xmlns="" id="{37041CE5-3898-4A16-AB8B-25A875BBF3F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0" name="Line 1755">
          <a:extLst>
            <a:ext uri="{FF2B5EF4-FFF2-40B4-BE49-F238E27FC236}">
              <a16:creationId xmlns:a16="http://schemas.microsoft.com/office/drawing/2014/main" xmlns="" id="{2FA013CF-043B-481C-83AB-562DDB939B2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1" name="Line 1756">
          <a:extLst>
            <a:ext uri="{FF2B5EF4-FFF2-40B4-BE49-F238E27FC236}">
              <a16:creationId xmlns:a16="http://schemas.microsoft.com/office/drawing/2014/main" xmlns="" id="{FC832E3B-75CF-4CB6-8816-4E92788DC3B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2" name="Line 1743">
          <a:extLst>
            <a:ext uri="{FF2B5EF4-FFF2-40B4-BE49-F238E27FC236}">
              <a16:creationId xmlns:a16="http://schemas.microsoft.com/office/drawing/2014/main" xmlns="" id="{23F8013D-F62B-48BF-B498-88B2B70FA24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3" name="Line 1744">
          <a:extLst>
            <a:ext uri="{FF2B5EF4-FFF2-40B4-BE49-F238E27FC236}">
              <a16:creationId xmlns:a16="http://schemas.microsoft.com/office/drawing/2014/main" xmlns="" id="{0EEAC823-35F7-465B-933F-720D797FDF3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4" name="Line 1745">
          <a:extLst>
            <a:ext uri="{FF2B5EF4-FFF2-40B4-BE49-F238E27FC236}">
              <a16:creationId xmlns:a16="http://schemas.microsoft.com/office/drawing/2014/main" xmlns="" id="{C0CDE1CC-4AB0-4E22-A34A-2AB9EA73D1C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5" name="Line 1746">
          <a:extLst>
            <a:ext uri="{FF2B5EF4-FFF2-40B4-BE49-F238E27FC236}">
              <a16:creationId xmlns:a16="http://schemas.microsoft.com/office/drawing/2014/main" xmlns="" id="{9882A99A-C1E7-48EB-8DB7-56912266888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6" name="Line 1747">
          <a:extLst>
            <a:ext uri="{FF2B5EF4-FFF2-40B4-BE49-F238E27FC236}">
              <a16:creationId xmlns:a16="http://schemas.microsoft.com/office/drawing/2014/main" xmlns="" id="{CF8853F5-3A60-4D08-B8FD-FAF2A48B33B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7" name="Line 1748">
          <a:extLst>
            <a:ext uri="{FF2B5EF4-FFF2-40B4-BE49-F238E27FC236}">
              <a16:creationId xmlns:a16="http://schemas.microsoft.com/office/drawing/2014/main" xmlns="" id="{D6100FDA-3E2F-488B-85DD-7D0313A5618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8" name="Line 1749">
          <a:extLst>
            <a:ext uri="{FF2B5EF4-FFF2-40B4-BE49-F238E27FC236}">
              <a16:creationId xmlns:a16="http://schemas.microsoft.com/office/drawing/2014/main" xmlns="" id="{1BF91BF2-CF31-4A92-88EC-66E0E53FD022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9" name="Line 1750">
          <a:extLst>
            <a:ext uri="{FF2B5EF4-FFF2-40B4-BE49-F238E27FC236}">
              <a16:creationId xmlns:a16="http://schemas.microsoft.com/office/drawing/2014/main" xmlns="" id="{1521B9ED-52D2-47C5-A6B4-565DE6925EC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0" name="Line 1751">
          <a:extLst>
            <a:ext uri="{FF2B5EF4-FFF2-40B4-BE49-F238E27FC236}">
              <a16:creationId xmlns:a16="http://schemas.microsoft.com/office/drawing/2014/main" xmlns="" id="{710420D0-B35C-4331-B2DE-7FC644DFEA4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1" name="Line 1752">
          <a:extLst>
            <a:ext uri="{FF2B5EF4-FFF2-40B4-BE49-F238E27FC236}">
              <a16:creationId xmlns:a16="http://schemas.microsoft.com/office/drawing/2014/main" xmlns="" id="{6DB6C6F1-FEDD-4EAC-80BE-4FD7777B6AE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2" name="Line 1753">
          <a:extLst>
            <a:ext uri="{FF2B5EF4-FFF2-40B4-BE49-F238E27FC236}">
              <a16:creationId xmlns:a16="http://schemas.microsoft.com/office/drawing/2014/main" xmlns="" id="{FE59819B-6D46-4D19-9839-D08C0139E62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3" name="Line 1754">
          <a:extLst>
            <a:ext uri="{FF2B5EF4-FFF2-40B4-BE49-F238E27FC236}">
              <a16:creationId xmlns:a16="http://schemas.microsoft.com/office/drawing/2014/main" xmlns="" id="{8AEA17D5-66B9-44D3-91D2-E46413BC146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4" name="Line 1755">
          <a:extLst>
            <a:ext uri="{FF2B5EF4-FFF2-40B4-BE49-F238E27FC236}">
              <a16:creationId xmlns:a16="http://schemas.microsoft.com/office/drawing/2014/main" xmlns="" id="{35985623-F1C9-42EC-86F3-084C505EF4B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5" name="Line 1756">
          <a:extLst>
            <a:ext uri="{FF2B5EF4-FFF2-40B4-BE49-F238E27FC236}">
              <a16:creationId xmlns:a16="http://schemas.microsoft.com/office/drawing/2014/main" xmlns="" id="{B43C3F9D-BC37-4980-A7A9-376C23584D6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6" name="Line 1743">
          <a:extLst>
            <a:ext uri="{FF2B5EF4-FFF2-40B4-BE49-F238E27FC236}">
              <a16:creationId xmlns:a16="http://schemas.microsoft.com/office/drawing/2014/main" xmlns="" id="{AF099979-ECEB-4BFA-8B1C-17D1798F212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7" name="Line 1744">
          <a:extLst>
            <a:ext uri="{FF2B5EF4-FFF2-40B4-BE49-F238E27FC236}">
              <a16:creationId xmlns:a16="http://schemas.microsoft.com/office/drawing/2014/main" xmlns="" id="{60E9742C-4C93-4EDE-97E2-9248622FA0D9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8" name="Line 1745">
          <a:extLst>
            <a:ext uri="{FF2B5EF4-FFF2-40B4-BE49-F238E27FC236}">
              <a16:creationId xmlns:a16="http://schemas.microsoft.com/office/drawing/2014/main" xmlns="" id="{EBF4C31B-2928-40A1-A841-F2FBE3E3319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9" name="Line 1746">
          <a:extLst>
            <a:ext uri="{FF2B5EF4-FFF2-40B4-BE49-F238E27FC236}">
              <a16:creationId xmlns:a16="http://schemas.microsoft.com/office/drawing/2014/main" xmlns="" id="{20DACC5C-3628-4401-A425-70B783410029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0" name="Line 1747">
          <a:extLst>
            <a:ext uri="{FF2B5EF4-FFF2-40B4-BE49-F238E27FC236}">
              <a16:creationId xmlns:a16="http://schemas.microsoft.com/office/drawing/2014/main" xmlns="" id="{21844BEA-FA02-4473-A4F6-11DC0840A90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1" name="Line 1748">
          <a:extLst>
            <a:ext uri="{FF2B5EF4-FFF2-40B4-BE49-F238E27FC236}">
              <a16:creationId xmlns:a16="http://schemas.microsoft.com/office/drawing/2014/main" xmlns="" id="{B43F1AC4-7749-4362-B7B2-B1663FC5B84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2" name="Line 1749">
          <a:extLst>
            <a:ext uri="{FF2B5EF4-FFF2-40B4-BE49-F238E27FC236}">
              <a16:creationId xmlns:a16="http://schemas.microsoft.com/office/drawing/2014/main" xmlns="" id="{89D449ED-98D0-4C45-A7E5-7CD30F6E31E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3" name="Line 1750">
          <a:extLst>
            <a:ext uri="{FF2B5EF4-FFF2-40B4-BE49-F238E27FC236}">
              <a16:creationId xmlns:a16="http://schemas.microsoft.com/office/drawing/2014/main" xmlns="" id="{503CE5E0-BECA-4807-A180-996236684A9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4" name="Line 1751">
          <a:extLst>
            <a:ext uri="{FF2B5EF4-FFF2-40B4-BE49-F238E27FC236}">
              <a16:creationId xmlns:a16="http://schemas.microsoft.com/office/drawing/2014/main" xmlns="" id="{4A6821EF-E1E8-4A6C-BA2C-5018F8613DD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5" name="Line 1752">
          <a:extLst>
            <a:ext uri="{FF2B5EF4-FFF2-40B4-BE49-F238E27FC236}">
              <a16:creationId xmlns:a16="http://schemas.microsoft.com/office/drawing/2014/main" xmlns="" id="{B791947B-0399-47DD-B5D6-44BC58F49B4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6" name="Line 1753">
          <a:extLst>
            <a:ext uri="{FF2B5EF4-FFF2-40B4-BE49-F238E27FC236}">
              <a16:creationId xmlns:a16="http://schemas.microsoft.com/office/drawing/2014/main" xmlns="" id="{67F5262B-C2E8-476E-BCD6-A24326199A4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7" name="Line 1754">
          <a:extLst>
            <a:ext uri="{FF2B5EF4-FFF2-40B4-BE49-F238E27FC236}">
              <a16:creationId xmlns:a16="http://schemas.microsoft.com/office/drawing/2014/main" xmlns="" id="{4C7EB5F7-7A14-4BFE-9A5B-08F520D9AA3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8" name="Line 1755">
          <a:extLst>
            <a:ext uri="{FF2B5EF4-FFF2-40B4-BE49-F238E27FC236}">
              <a16:creationId xmlns:a16="http://schemas.microsoft.com/office/drawing/2014/main" xmlns="" id="{409831BE-FC56-4C65-B15B-9F246581339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9" name="Line 1756">
          <a:extLst>
            <a:ext uri="{FF2B5EF4-FFF2-40B4-BE49-F238E27FC236}">
              <a16:creationId xmlns:a16="http://schemas.microsoft.com/office/drawing/2014/main" xmlns="" id="{503DA7DF-212B-4F9E-A80E-3C355CB5DB1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571500</xdr:colOff>
      <xdr:row>304</xdr:row>
      <xdr:rowOff>85725</xdr:rowOff>
    </xdr:from>
    <xdr:to>
      <xdr:col>4</xdr:col>
      <xdr:colOff>649783</xdr:colOff>
      <xdr:row>306</xdr:row>
      <xdr:rowOff>85725</xdr:rowOff>
    </xdr:to>
    <xdr:pic>
      <xdr:nvPicPr>
        <xdr:cNvPr id="1500" name="Picture 1499">
          <a:extLst>
            <a:ext uri="{FF2B5EF4-FFF2-40B4-BE49-F238E27FC236}">
              <a16:creationId xmlns:a16="http://schemas.microsoft.com/office/drawing/2014/main" xmlns="" id="{DC472B84-E0D8-415B-AFF0-8AA9D1A6F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8025" y="49415700"/>
          <a:ext cx="849808" cy="323850"/>
        </a:xfrm>
        <a:prstGeom prst="rect">
          <a:avLst/>
        </a:prstGeom>
      </xdr:spPr>
    </xdr:pic>
    <xdr:clientData/>
  </xdr:twoCellAnchor>
  <xdr:twoCellAnchor editAs="oneCell">
    <xdr:from>
      <xdr:col>2</xdr:col>
      <xdr:colOff>1567542</xdr:colOff>
      <xdr:row>305</xdr:row>
      <xdr:rowOff>146957</xdr:rowOff>
    </xdr:from>
    <xdr:to>
      <xdr:col>3</xdr:col>
      <xdr:colOff>483775</xdr:colOff>
      <xdr:row>307</xdr:row>
      <xdr:rowOff>146957</xdr:rowOff>
    </xdr:to>
    <xdr:pic>
      <xdr:nvPicPr>
        <xdr:cNvPr id="1501" name="Picture 1500">
          <a:extLst>
            <a:ext uri="{FF2B5EF4-FFF2-40B4-BE49-F238E27FC236}">
              <a16:creationId xmlns:a16="http://schemas.microsoft.com/office/drawing/2014/main" xmlns="" id="{1173E4CF-A364-492B-851B-074A90CBC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0492" y="39904307"/>
          <a:ext cx="849808" cy="323850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2" name="Line 1743">
          <a:extLst>
            <a:ext uri="{FF2B5EF4-FFF2-40B4-BE49-F238E27FC236}">
              <a16:creationId xmlns:a16="http://schemas.microsoft.com/office/drawing/2014/main" xmlns="" id="{96CC519A-151F-46BB-BB1E-DB32EEE94A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3" name="Line 1744">
          <a:extLst>
            <a:ext uri="{FF2B5EF4-FFF2-40B4-BE49-F238E27FC236}">
              <a16:creationId xmlns:a16="http://schemas.microsoft.com/office/drawing/2014/main" xmlns="" id="{A8747A2C-7E77-4D79-9FBF-F4A95A3C43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4" name="Line 1745">
          <a:extLst>
            <a:ext uri="{FF2B5EF4-FFF2-40B4-BE49-F238E27FC236}">
              <a16:creationId xmlns:a16="http://schemas.microsoft.com/office/drawing/2014/main" xmlns="" id="{85EFF384-4B3F-4FEF-B8D2-5B150B4C65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5" name="Line 1746">
          <a:extLst>
            <a:ext uri="{FF2B5EF4-FFF2-40B4-BE49-F238E27FC236}">
              <a16:creationId xmlns:a16="http://schemas.microsoft.com/office/drawing/2014/main" xmlns="" id="{0164F93F-556D-4D26-A01C-1F05FBF19C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6" name="Line 1747">
          <a:extLst>
            <a:ext uri="{FF2B5EF4-FFF2-40B4-BE49-F238E27FC236}">
              <a16:creationId xmlns:a16="http://schemas.microsoft.com/office/drawing/2014/main" xmlns="" id="{F72B0A8F-2098-4EDB-8C7A-4CD6D726CE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7" name="Line 1748">
          <a:extLst>
            <a:ext uri="{FF2B5EF4-FFF2-40B4-BE49-F238E27FC236}">
              <a16:creationId xmlns:a16="http://schemas.microsoft.com/office/drawing/2014/main" xmlns="" id="{394C12F1-F846-48EF-9EC7-AF70A11481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8" name="Line 1749">
          <a:extLst>
            <a:ext uri="{FF2B5EF4-FFF2-40B4-BE49-F238E27FC236}">
              <a16:creationId xmlns:a16="http://schemas.microsoft.com/office/drawing/2014/main" xmlns="" id="{34E6C667-318E-42C2-952F-1062286A8B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09" name="Line 1750">
          <a:extLst>
            <a:ext uri="{FF2B5EF4-FFF2-40B4-BE49-F238E27FC236}">
              <a16:creationId xmlns:a16="http://schemas.microsoft.com/office/drawing/2014/main" xmlns="" id="{4C52F46C-36B0-4118-92C0-55D8B9E9B7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0" name="Line 1751">
          <a:extLst>
            <a:ext uri="{FF2B5EF4-FFF2-40B4-BE49-F238E27FC236}">
              <a16:creationId xmlns:a16="http://schemas.microsoft.com/office/drawing/2014/main" xmlns="" id="{AE762F07-3DC5-4DBD-A0B0-8C784937D1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1" name="Line 1752">
          <a:extLst>
            <a:ext uri="{FF2B5EF4-FFF2-40B4-BE49-F238E27FC236}">
              <a16:creationId xmlns:a16="http://schemas.microsoft.com/office/drawing/2014/main" xmlns="" id="{AFEBCD95-44C6-4DB1-833E-DCCC978D5E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2" name="Line 1753">
          <a:extLst>
            <a:ext uri="{FF2B5EF4-FFF2-40B4-BE49-F238E27FC236}">
              <a16:creationId xmlns:a16="http://schemas.microsoft.com/office/drawing/2014/main" xmlns="" id="{D8967835-AB23-4B89-A11D-DCB736C598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3" name="Line 1754">
          <a:extLst>
            <a:ext uri="{FF2B5EF4-FFF2-40B4-BE49-F238E27FC236}">
              <a16:creationId xmlns:a16="http://schemas.microsoft.com/office/drawing/2014/main" xmlns="" id="{74633515-C99F-4D99-96B4-4318480334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4" name="Line 1755">
          <a:extLst>
            <a:ext uri="{FF2B5EF4-FFF2-40B4-BE49-F238E27FC236}">
              <a16:creationId xmlns:a16="http://schemas.microsoft.com/office/drawing/2014/main" xmlns="" id="{0D019ED6-B742-461D-BFBB-0D676557C0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5" name="Line 1756">
          <a:extLst>
            <a:ext uri="{FF2B5EF4-FFF2-40B4-BE49-F238E27FC236}">
              <a16:creationId xmlns:a16="http://schemas.microsoft.com/office/drawing/2014/main" xmlns="" id="{F2213032-9928-4F38-A388-21E982E088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6" name="Line 1743">
          <a:extLst>
            <a:ext uri="{FF2B5EF4-FFF2-40B4-BE49-F238E27FC236}">
              <a16:creationId xmlns:a16="http://schemas.microsoft.com/office/drawing/2014/main" xmlns="" id="{B86B5DFB-2EAC-4072-9640-B4A5EC1D57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7" name="Line 1744">
          <a:extLst>
            <a:ext uri="{FF2B5EF4-FFF2-40B4-BE49-F238E27FC236}">
              <a16:creationId xmlns:a16="http://schemas.microsoft.com/office/drawing/2014/main" xmlns="" id="{EE48C578-B75C-44B7-8174-3607BC1D50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8" name="Line 1745">
          <a:extLst>
            <a:ext uri="{FF2B5EF4-FFF2-40B4-BE49-F238E27FC236}">
              <a16:creationId xmlns:a16="http://schemas.microsoft.com/office/drawing/2014/main" xmlns="" id="{B8AF6500-C7F0-4AE1-BDDF-ED0ABFCEE4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19" name="Line 1746">
          <a:extLst>
            <a:ext uri="{FF2B5EF4-FFF2-40B4-BE49-F238E27FC236}">
              <a16:creationId xmlns:a16="http://schemas.microsoft.com/office/drawing/2014/main" xmlns="" id="{5E9D01F1-62A6-485A-BBF5-B879BA9619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0" name="Line 1747">
          <a:extLst>
            <a:ext uri="{FF2B5EF4-FFF2-40B4-BE49-F238E27FC236}">
              <a16:creationId xmlns:a16="http://schemas.microsoft.com/office/drawing/2014/main" xmlns="" id="{6E8BC12B-6BDC-4EC1-9805-A43F9AB5BD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1" name="Line 1748">
          <a:extLst>
            <a:ext uri="{FF2B5EF4-FFF2-40B4-BE49-F238E27FC236}">
              <a16:creationId xmlns:a16="http://schemas.microsoft.com/office/drawing/2014/main" xmlns="" id="{133E2743-AF75-4DD0-ADFB-9382DB2B3D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2" name="Line 1749">
          <a:extLst>
            <a:ext uri="{FF2B5EF4-FFF2-40B4-BE49-F238E27FC236}">
              <a16:creationId xmlns:a16="http://schemas.microsoft.com/office/drawing/2014/main" xmlns="" id="{57C0C7E3-4D21-45D7-A1B5-6E9FC041F7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3" name="Line 1750">
          <a:extLst>
            <a:ext uri="{FF2B5EF4-FFF2-40B4-BE49-F238E27FC236}">
              <a16:creationId xmlns:a16="http://schemas.microsoft.com/office/drawing/2014/main" xmlns="" id="{5805F4A7-37C1-4CC1-A5DE-6A59E93CEA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4" name="Line 1751">
          <a:extLst>
            <a:ext uri="{FF2B5EF4-FFF2-40B4-BE49-F238E27FC236}">
              <a16:creationId xmlns:a16="http://schemas.microsoft.com/office/drawing/2014/main" xmlns="" id="{7C64275C-8F94-414A-A183-CC8A1B435D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5" name="Line 1752">
          <a:extLst>
            <a:ext uri="{FF2B5EF4-FFF2-40B4-BE49-F238E27FC236}">
              <a16:creationId xmlns:a16="http://schemas.microsoft.com/office/drawing/2014/main" xmlns="" id="{453B77FF-461A-4BFA-9AB5-E4FD9DBBD1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6" name="Line 1753">
          <a:extLst>
            <a:ext uri="{FF2B5EF4-FFF2-40B4-BE49-F238E27FC236}">
              <a16:creationId xmlns:a16="http://schemas.microsoft.com/office/drawing/2014/main" xmlns="" id="{5ED2B90C-12DE-492E-BB47-E098233EE3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7" name="Line 1754">
          <a:extLst>
            <a:ext uri="{FF2B5EF4-FFF2-40B4-BE49-F238E27FC236}">
              <a16:creationId xmlns:a16="http://schemas.microsoft.com/office/drawing/2014/main" xmlns="" id="{D702586C-E429-43FB-B235-0467E0734E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8" name="Line 1755">
          <a:extLst>
            <a:ext uri="{FF2B5EF4-FFF2-40B4-BE49-F238E27FC236}">
              <a16:creationId xmlns:a16="http://schemas.microsoft.com/office/drawing/2014/main" xmlns="" id="{1E4B1765-5BAA-4891-9A7E-EE1827E924C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29" name="Line 1756">
          <a:extLst>
            <a:ext uri="{FF2B5EF4-FFF2-40B4-BE49-F238E27FC236}">
              <a16:creationId xmlns:a16="http://schemas.microsoft.com/office/drawing/2014/main" xmlns="" id="{BBB048D8-45F0-4614-90D9-6731C08BBF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0" name="Line 1743">
          <a:extLst>
            <a:ext uri="{FF2B5EF4-FFF2-40B4-BE49-F238E27FC236}">
              <a16:creationId xmlns:a16="http://schemas.microsoft.com/office/drawing/2014/main" xmlns="" id="{2F61ECED-6F56-41CD-A107-EAE4EE751F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1" name="Line 1744">
          <a:extLst>
            <a:ext uri="{FF2B5EF4-FFF2-40B4-BE49-F238E27FC236}">
              <a16:creationId xmlns:a16="http://schemas.microsoft.com/office/drawing/2014/main" xmlns="" id="{A4E90E01-1418-4BA3-B67D-B6DA4D7D20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2" name="Line 1745">
          <a:extLst>
            <a:ext uri="{FF2B5EF4-FFF2-40B4-BE49-F238E27FC236}">
              <a16:creationId xmlns:a16="http://schemas.microsoft.com/office/drawing/2014/main" xmlns="" id="{0BE93E00-D493-4F19-B357-61389856A1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3" name="Line 1746">
          <a:extLst>
            <a:ext uri="{FF2B5EF4-FFF2-40B4-BE49-F238E27FC236}">
              <a16:creationId xmlns:a16="http://schemas.microsoft.com/office/drawing/2014/main" xmlns="" id="{E7E57172-1E44-4E51-AB29-6F33E5C5E4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4" name="Line 1747">
          <a:extLst>
            <a:ext uri="{FF2B5EF4-FFF2-40B4-BE49-F238E27FC236}">
              <a16:creationId xmlns:a16="http://schemas.microsoft.com/office/drawing/2014/main" xmlns="" id="{B83DBE9C-2D6D-4089-8BF0-9D6F67C661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5" name="Line 1748">
          <a:extLst>
            <a:ext uri="{FF2B5EF4-FFF2-40B4-BE49-F238E27FC236}">
              <a16:creationId xmlns:a16="http://schemas.microsoft.com/office/drawing/2014/main" xmlns="" id="{856D3303-0387-407C-A0C7-A564B596A2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6" name="Line 1749">
          <a:extLst>
            <a:ext uri="{FF2B5EF4-FFF2-40B4-BE49-F238E27FC236}">
              <a16:creationId xmlns:a16="http://schemas.microsoft.com/office/drawing/2014/main" xmlns="" id="{FECABC4E-287F-4777-8740-E4B0332406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7" name="Line 1750">
          <a:extLst>
            <a:ext uri="{FF2B5EF4-FFF2-40B4-BE49-F238E27FC236}">
              <a16:creationId xmlns:a16="http://schemas.microsoft.com/office/drawing/2014/main" xmlns="" id="{E3C68457-6771-426A-908F-0108ADF4A6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8" name="Line 1751">
          <a:extLst>
            <a:ext uri="{FF2B5EF4-FFF2-40B4-BE49-F238E27FC236}">
              <a16:creationId xmlns:a16="http://schemas.microsoft.com/office/drawing/2014/main" xmlns="" id="{C061437E-44F9-4538-96BE-8CAF250E7F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39" name="Line 1752">
          <a:extLst>
            <a:ext uri="{FF2B5EF4-FFF2-40B4-BE49-F238E27FC236}">
              <a16:creationId xmlns:a16="http://schemas.microsoft.com/office/drawing/2014/main" xmlns="" id="{CF8F711A-350F-4012-AB6C-E057BCC070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0" name="Line 1753">
          <a:extLst>
            <a:ext uri="{FF2B5EF4-FFF2-40B4-BE49-F238E27FC236}">
              <a16:creationId xmlns:a16="http://schemas.microsoft.com/office/drawing/2014/main" xmlns="" id="{0B86E471-D9CA-497C-B55F-1EEAADCBCB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1" name="Line 1754">
          <a:extLst>
            <a:ext uri="{FF2B5EF4-FFF2-40B4-BE49-F238E27FC236}">
              <a16:creationId xmlns:a16="http://schemas.microsoft.com/office/drawing/2014/main" xmlns="" id="{D20CCD3B-1E78-4BEA-87AB-B74BF57C9A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2" name="Line 1755">
          <a:extLst>
            <a:ext uri="{FF2B5EF4-FFF2-40B4-BE49-F238E27FC236}">
              <a16:creationId xmlns:a16="http://schemas.microsoft.com/office/drawing/2014/main" xmlns="" id="{E45EB693-855D-4DA9-B0EA-1DE3BCD541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3" name="Line 1756">
          <a:extLst>
            <a:ext uri="{FF2B5EF4-FFF2-40B4-BE49-F238E27FC236}">
              <a16:creationId xmlns:a16="http://schemas.microsoft.com/office/drawing/2014/main" xmlns="" id="{A8526273-0A3D-4822-82FB-36E756FE65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4" name="Line 1743">
          <a:extLst>
            <a:ext uri="{FF2B5EF4-FFF2-40B4-BE49-F238E27FC236}">
              <a16:creationId xmlns:a16="http://schemas.microsoft.com/office/drawing/2014/main" xmlns="" id="{2E390007-A41E-4388-B974-EE85B3392F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5" name="Line 1744">
          <a:extLst>
            <a:ext uri="{FF2B5EF4-FFF2-40B4-BE49-F238E27FC236}">
              <a16:creationId xmlns:a16="http://schemas.microsoft.com/office/drawing/2014/main" xmlns="" id="{F5852036-4861-41DB-884A-399DC9349C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6" name="Line 1745">
          <a:extLst>
            <a:ext uri="{FF2B5EF4-FFF2-40B4-BE49-F238E27FC236}">
              <a16:creationId xmlns:a16="http://schemas.microsoft.com/office/drawing/2014/main" xmlns="" id="{DD2643BB-0180-4445-9621-9F0EF09401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7" name="Line 1746">
          <a:extLst>
            <a:ext uri="{FF2B5EF4-FFF2-40B4-BE49-F238E27FC236}">
              <a16:creationId xmlns:a16="http://schemas.microsoft.com/office/drawing/2014/main" xmlns="" id="{8D8CE200-9B01-4929-B3BE-54CFCF9740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8" name="Line 1747">
          <a:extLst>
            <a:ext uri="{FF2B5EF4-FFF2-40B4-BE49-F238E27FC236}">
              <a16:creationId xmlns:a16="http://schemas.microsoft.com/office/drawing/2014/main" xmlns="" id="{CE783702-98B3-41F9-A50F-38A44B6E3F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49" name="Line 1748">
          <a:extLst>
            <a:ext uri="{FF2B5EF4-FFF2-40B4-BE49-F238E27FC236}">
              <a16:creationId xmlns:a16="http://schemas.microsoft.com/office/drawing/2014/main" xmlns="" id="{18BA5156-AE92-49F3-A8B1-3C4F126D7F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0" name="Line 1749">
          <a:extLst>
            <a:ext uri="{FF2B5EF4-FFF2-40B4-BE49-F238E27FC236}">
              <a16:creationId xmlns:a16="http://schemas.microsoft.com/office/drawing/2014/main" xmlns="" id="{450D4138-AD5B-456D-AB41-811AA6CFA6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1" name="Line 1750">
          <a:extLst>
            <a:ext uri="{FF2B5EF4-FFF2-40B4-BE49-F238E27FC236}">
              <a16:creationId xmlns:a16="http://schemas.microsoft.com/office/drawing/2014/main" xmlns="" id="{71EC970C-6C0C-4DD3-97E9-4F94D77299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2" name="Line 1751">
          <a:extLst>
            <a:ext uri="{FF2B5EF4-FFF2-40B4-BE49-F238E27FC236}">
              <a16:creationId xmlns:a16="http://schemas.microsoft.com/office/drawing/2014/main" xmlns="" id="{30344B5E-D336-46AE-B097-35C76DADD2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3" name="Line 1752">
          <a:extLst>
            <a:ext uri="{FF2B5EF4-FFF2-40B4-BE49-F238E27FC236}">
              <a16:creationId xmlns:a16="http://schemas.microsoft.com/office/drawing/2014/main" xmlns="" id="{79C69D30-1D00-48E8-940A-3FA17E3133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4" name="Line 1753">
          <a:extLst>
            <a:ext uri="{FF2B5EF4-FFF2-40B4-BE49-F238E27FC236}">
              <a16:creationId xmlns:a16="http://schemas.microsoft.com/office/drawing/2014/main" xmlns="" id="{854CD9B9-1C0D-4630-BB6C-09F9EF13E2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5" name="Line 1754">
          <a:extLst>
            <a:ext uri="{FF2B5EF4-FFF2-40B4-BE49-F238E27FC236}">
              <a16:creationId xmlns:a16="http://schemas.microsoft.com/office/drawing/2014/main" xmlns="" id="{3ED35E72-B7C3-4EDA-8E3D-3AA0348EE6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6" name="Line 1755">
          <a:extLst>
            <a:ext uri="{FF2B5EF4-FFF2-40B4-BE49-F238E27FC236}">
              <a16:creationId xmlns:a16="http://schemas.microsoft.com/office/drawing/2014/main" xmlns="" id="{18DD1FD3-A9CA-4BB5-AFC6-3209794502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7" name="Line 1756">
          <a:extLst>
            <a:ext uri="{FF2B5EF4-FFF2-40B4-BE49-F238E27FC236}">
              <a16:creationId xmlns:a16="http://schemas.microsoft.com/office/drawing/2014/main" xmlns="" id="{5835FAC3-A405-4338-8DE8-25A6111EDB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8" name="Line 1743">
          <a:extLst>
            <a:ext uri="{FF2B5EF4-FFF2-40B4-BE49-F238E27FC236}">
              <a16:creationId xmlns:a16="http://schemas.microsoft.com/office/drawing/2014/main" xmlns="" id="{A161586D-6B70-425B-846D-DDE4F80EE0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59" name="Line 1744">
          <a:extLst>
            <a:ext uri="{FF2B5EF4-FFF2-40B4-BE49-F238E27FC236}">
              <a16:creationId xmlns:a16="http://schemas.microsoft.com/office/drawing/2014/main" xmlns="" id="{A6FBDA50-A392-4A38-AA8E-884DD8C076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0" name="Line 1745">
          <a:extLst>
            <a:ext uri="{FF2B5EF4-FFF2-40B4-BE49-F238E27FC236}">
              <a16:creationId xmlns:a16="http://schemas.microsoft.com/office/drawing/2014/main" xmlns="" id="{40AB55E6-DC40-48EB-8344-9DC5606483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1" name="Line 1746">
          <a:extLst>
            <a:ext uri="{FF2B5EF4-FFF2-40B4-BE49-F238E27FC236}">
              <a16:creationId xmlns:a16="http://schemas.microsoft.com/office/drawing/2014/main" xmlns="" id="{95C78589-B78A-463B-B0F0-D89D98AE67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2" name="Line 1747">
          <a:extLst>
            <a:ext uri="{FF2B5EF4-FFF2-40B4-BE49-F238E27FC236}">
              <a16:creationId xmlns:a16="http://schemas.microsoft.com/office/drawing/2014/main" xmlns="" id="{0718DD6C-DFE2-45D7-98E3-EF3D233958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3" name="Line 1748">
          <a:extLst>
            <a:ext uri="{FF2B5EF4-FFF2-40B4-BE49-F238E27FC236}">
              <a16:creationId xmlns:a16="http://schemas.microsoft.com/office/drawing/2014/main" xmlns="" id="{E97CB4E9-FEC6-439C-852B-0C11128ADE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4" name="Line 1749">
          <a:extLst>
            <a:ext uri="{FF2B5EF4-FFF2-40B4-BE49-F238E27FC236}">
              <a16:creationId xmlns:a16="http://schemas.microsoft.com/office/drawing/2014/main" xmlns="" id="{0C5398D7-BE37-4F6F-A2DF-4F85BEFCEC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5" name="Line 1750">
          <a:extLst>
            <a:ext uri="{FF2B5EF4-FFF2-40B4-BE49-F238E27FC236}">
              <a16:creationId xmlns:a16="http://schemas.microsoft.com/office/drawing/2014/main" xmlns="" id="{6142AC0D-F4A2-4AED-AE59-FEDD544F3A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6" name="Line 1751">
          <a:extLst>
            <a:ext uri="{FF2B5EF4-FFF2-40B4-BE49-F238E27FC236}">
              <a16:creationId xmlns:a16="http://schemas.microsoft.com/office/drawing/2014/main" xmlns="" id="{36CA3C6D-B2FF-4B8C-B828-6E0724B5AE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7" name="Line 1752">
          <a:extLst>
            <a:ext uri="{FF2B5EF4-FFF2-40B4-BE49-F238E27FC236}">
              <a16:creationId xmlns:a16="http://schemas.microsoft.com/office/drawing/2014/main" xmlns="" id="{FC7D8F2D-7F2B-4932-9BEB-A7582A3C0A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8" name="Line 1753">
          <a:extLst>
            <a:ext uri="{FF2B5EF4-FFF2-40B4-BE49-F238E27FC236}">
              <a16:creationId xmlns:a16="http://schemas.microsoft.com/office/drawing/2014/main" xmlns="" id="{41ED72D1-0C00-4987-8DDF-E021D0073B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69" name="Line 1754">
          <a:extLst>
            <a:ext uri="{FF2B5EF4-FFF2-40B4-BE49-F238E27FC236}">
              <a16:creationId xmlns:a16="http://schemas.microsoft.com/office/drawing/2014/main" xmlns="" id="{991B46C6-7269-41FC-8D61-921EAD4262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0" name="Line 1755">
          <a:extLst>
            <a:ext uri="{FF2B5EF4-FFF2-40B4-BE49-F238E27FC236}">
              <a16:creationId xmlns:a16="http://schemas.microsoft.com/office/drawing/2014/main" xmlns="" id="{D3E39528-D694-438A-A383-DC6B17CB33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1" name="Line 1756">
          <a:extLst>
            <a:ext uri="{FF2B5EF4-FFF2-40B4-BE49-F238E27FC236}">
              <a16:creationId xmlns:a16="http://schemas.microsoft.com/office/drawing/2014/main" xmlns="" id="{37DF3F0C-8265-433B-8DC1-38BBBB33A0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2" name="Line 1743">
          <a:extLst>
            <a:ext uri="{FF2B5EF4-FFF2-40B4-BE49-F238E27FC236}">
              <a16:creationId xmlns:a16="http://schemas.microsoft.com/office/drawing/2014/main" xmlns="" id="{66D1682F-37C8-4E4B-ABC4-82D49845BC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3" name="Line 1744">
          <a:extLst>
            <a:ext uri="{FF2B5EF4-FFF2-40B4-BE49-F238E27FC236}">
              <a16:creationId xmlns:a16="http://schemas.microsoft.com/office/drawing/2014/main" xmlns="" id="{30ED2C89-B20B-442E-9F06-4C6842AC4E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4" name="Line 1745">
          <a:extLst>
            <a:ext uri="{FF2B5EF4-FFF2-40B4-BE49-F238E27FC236}">
              <a16:creationId xmlns:a16="http://schemas.microsoft.com/office/drawing/2014/main" xmlns="" id="{1435D845-4069-4D27-986B-DA5118E54B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5" name="Line 1746">
          <a:extLst>
            <a:ext uri="{FF2B5EF4-FFF2-40B4-BE49-F238E27FC236}">
              <a16:creationId xmlns:a16="http://schemas.microsoft.com/office/drawing/2014/main" xmlns="" id="{46234110-869E-4813-BF75-5B11963189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6" name="Line 1747">
          <a:extLst>
            <a:ext uri="{FF2B5EF4-FFF2-40B4-BE49-F238E27FC236}">
              <a16:creationId xmlns:a16="http://schemas.microsoft.com/office/drawing/2014/main" xmlns="" id="{3D25D03E-050B-4D6E-BC61-11A84E9A2D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7" name="Line 1748">
          <a:extLst>
            <a:ext uri="{FF2B5EF4-FFF2-40B4-BE49-F238E27FC236}">
              <a16:creationId xmlns:a16="http://schemas.microsoft.com/office/drawing/2014/main" xmlns="" id="{960D1237-B638-4BF8-8262-1EF5B8C136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8" name="Line 1749">
          <a:extLst>
            <a:ext uri="{FF2B5EF4-FFF2-40B4-BE49-F238E27FC236}">
              <a16:creationId xmlns:a16="http://schemas.microsoft.com/office/drawing/2014/main" xmlns="" id="{1AD109BE-A825-4CDB-8CBF-1D1ED1A7B36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79" name="Line 1750">
          <a:extLst>
            <a:ext uri="{FF2B5EF4-FFF2-40B4-BE49-F238E27FC236}">
              <a16:creationId xmlns:a16="http://schemas.microsoft.com/office/drawing/2014/main" xmlns="" id="{42B3D1FC-D31D-494F-98A8-29BA315DFD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0" name="Line 1751">
          <a:extLst>
            <a:ext uri="{FF2B5EF4-FFF2-40B4-BE49-F238E27FC236}">
              <a16:creationId xmlns:a16="http://schemas.microsoft.com/office/drawing/2014/main" xmlns="" id="{ECDAE111-1180-4B44-92B0-D64B537990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1" name="Line 1752">
          <a:extLst>
            <a:ext uri="{FF2B5EF4-FFF2-40B4-BE49-F238E27FC236}">
              <a16:creationId xmlns:a16="http://schemas.microsoft.com/office/drawing/2014/main" xmlns="" id="{98DC3418-8527-4D11-8E58-1CB42DE7FE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2" name="Line 1753">
          <a:extLst>
            <a:ext uri="{FF2B5EF4-FFF2-40B4-BE49-F238E27FC236}">
              <a16:creationId xmlns:a16="http://schemas.microsoft.com/office/drawing/2014/main" xmlns="" id="{91339AD1-94DE-42A1-B599-7B8C47585B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3" name="Line 1754">
          <a:extLst>
            <a:ext uri="{FF2B5EF4-FFF2-40B4-BE49-F238E27FC236}">
              <a16:creationId xmlns:a16="http://schemas.microsoft.com/office/drawing/2014/main" xmlns="" id="{856BC3FB-CED9-4FA3-A2C8-E8C4EA511A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4" name="Line 1755">
          <a:extLst>
            <a:ext uri="{FF2B5EF4-FFF2-40B4-BE49-F238E27FC236}">
              <a16:creationId xmlns:a16="http://schemas.microsoft.com/office/drawing/2014/main" xmlns="" id="{6825C402-63F8-4E8F-A86B-DD73C0497F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5" name="Line 1756">
          <a:extLst>
            <a:ext uri="{FF2B5EF4-FFF2-40B4-BE49-F238E27FC236}">
              <a16:creationId xmlns:a16="http://schemas.microsoft.com/office/drawing/2014/main" xmlns="" id="{B627F427-0903-4188-9C41-1FFD8795D8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6" name="Line 1743">
          <a:extLst>
            <a:ext uri="{FF2B5EF4-FFF2-40B4-BE49-F238E27FC236}">
              <a16:creationId xmlns:a16="http://schemas.microsoft.com/office/drawing/2014/main" xmlns="" id="{63DE850A-B567-445A-87A7-ECA91D487E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7" name="Line 1744">
          <a:extLst>
            <a:ext uri="{FF2B5EF4-FFF2-40B4-BE49-F238E27FC236}">
              <a16:creationId xmlns:a16="http://schemas.microsoft.com/office/drawing/2014/main" xmlns="" id="{CB3A6905-3A81-4980-BA55-7488947EEC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8" name="Line 1745">
          <a:extLst>
            <a:ext uri="{FF2B5EF4-FFF2-40B4-BE49-F238E27FC236}">
              <a16:creationId xmlns:a16="http://schemas.microsoft.com/office/drawing/2014/main" xmlns="" id="{706B3A75-3765-4CB9-B063-4382821EFF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89" name="Line 1746">
          <a:extLst>
            <a:ext uri="{FF2B5EF4-FFF2-40B4-BE49-F238E27FC236}">
              <a16:creationId xmlns:a16="http://schemas.microsoft.com/office/drawing/2014/main" xmlns="" id="{009068C2-9AC7-4688-B6D8-04DAD30197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0" name="Line 1747">
          <a:extLst>
            <a:ext uri="{FF2B5EF4-FFF2-40B4-BE49-F238E27FC236}">
              <a16:creationId xmlns:a16="http://schemas.microsoft.com/office/drawing/2014/main" xmlns="" id="{46F34014-656C-47E8-A64F-EB13461477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1" name="Line 1748">
          <a:extLst>
            <a:ext uri="{FF2B5EF4-FFF2-40B4-BE49-F238E27FC236}">
              <a16:creationId xmlns:a16="http://schemas.microsoft.com/office/drawing/2014/main" xmlns="" id="{90C5E916-24A3-499A-AF83-FF85EA3646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2" name="Line 1749">
          <a:extLst>
            <a:ext uri="{FF2B5EF4-FFF2-40B4-BE49-F238E27FC236}">
              <a16:creationId xmlns:a16="http://schemas.microsoft.com/office/drawing/2014/main" xmlns="" id="{70408F2C-85F1-4C65-A152-7C055154BA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3" name="Line 1750">
          <a:extLst>
            <a:ext uri="{FF2B5EF4-FFF2-40B4-BE49-F238E27FC236}">
              <a16:creationId xmlns:a16="http://schemas.microsoft.com/office/drawing/2014/main" xmlns="" id="{1F52F247-4653-4804-9643-09B83534A1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4" name="Line 1751">
          <a:extLst>
            <a:ext uri="{FF2B5EF4-FFF2-40B4-BE49-F238E27FC236}">
              <a16:creationId xmlns:a16="http://schemas.microsoft.com/office/drawing/2014/main" xmlns="" id="{21E6DE9C-473D-4C9C-B1CA-CAFA59BFCB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5" name="Line 1752">
          <a:extLst>
            <a:ext uri="{FF2B5EF4-FFF2-40B4-BE49-F238E27FC236}">
              <a16:creationId xmlns:a16="http://schemas.microsoft.com/office/drawing/2014/main" xmlns="" id="{5D77C3D7-D507-4F7A-B999-ACD5782AD5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6" name="Line 1753">
          <a:extLst>
            <a:ext uri="{FF2B5EF4-FFF2-40B4-BE49-F238E27FC236}">
              <a16:creationId xmlns:a16="http://schemas.microsoft.com/office/drawing/2014/main" xmlns="" id="{0847B433-73DA-47FA-921C-8F2BFEF8E9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7" name="Line 1754">
          <a:extLst>
            <a:ext uri="{FF2B5EF4-FFF2-40B4-BE49-F238E27FC236}">
              <a16:creationId xmlns:a16="http://schemas.microsoft.com/office/drawing/2014/main" xmlns="" id="{02D5C408-D18C-4407-B003-CCA178150E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8" name="Line 1755">
          <a:extLst>
            <a:ext uri="{FF2B5EF4-FFF2-40B4-BE49-F238E27FC236}">
              <a16:creationId xmlns:a16="http://schemas.microsoft.com/office/drawing/2014/main" xmlns="" id="{D1A525BF-DD2B-4E8E-933C-4E42AD74AE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599" name="Line 1756">
          <a:extLst>
            <a:ext uri="{FF2B5EF4-FFF2-40B4-BE49-F238E27FC236}">
              <a16:creationId xmlns:a16="http://schemas.microsoft.com/office/drawing/2014/main" xmlns="" id="{89A5DCDF-942A-4AC3-BB4F-CB903C0A35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0" name="Line 1743">
          <a:extLst>
            <a:ext uri="{FF2B5EF4-FFF2-40B4-BE49-F238E27FC236}">
              <a16:creationId xmlns:a16="http://schemas.microsoft.com/office/drawing/2014/main" xmlns="" id="{60FCD1F4-EBD6-46ED-96EA-CAC370BE54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1" name="Line 1744">
          <a:extLst>
            <a:ext uri="{FF2B5EF4-FFF2-40B4-BE49-F238E27FC236}">
              <a16:creationId xmlns:a16="http://schemas.microsoft.com/office/drawing/2014/main" xmlns="" id="{58B7946F-9C70-41FC-862C-211E38900C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2" name="Line 1745">
          <a:extLst>
            <a:ext uri="{FF2B5EF4-FFF2-40B4-BE49-F238E27FC236}">
              <a16:creationId xmlns:a16="http://schemas.microsoft.com/office/drawing/2014/main" xmlns="" id="{590B1BE5-3E21-4DC5-BC1B-D19FE71FAE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3" name="Line 1746">
          <a:extLst>
            <a:ext uri="{FF2B5EF4-FFF2-40B4-BE49-F238E27FC236}">
              <a16:creationId xmlns:a16="http://schemas.microsoft.com/office/drawing/2014/main" xmlns="" id="{5C5886BC-E838-4DF8-8D82-D7EB45397B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4" name="Line 1747">
          <a:extLst>
            <a:ext uri="{FF2B5EF4-FFF2-40B4-BE49-F238E27FC236}">
              <a16:creationId xmlns:a16="http://schemas.microsoft.com/office/drawing/2014/main" xmlns="" id="{410AFD6C-D7D0-486B-94C3-60CB86EC609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5" name="Line 1748">
          <a:extLst>
            <a:ext uri="{FF2B5EF4-FFF2-40B4-BE49-F238E27FC236}">
              <a16:creationId xmlns:a16="http://schemas.microsoft.com/office/drawing/2014/main" xmlns="" id="{12397975-DD6E-4020-BA31-2EC92E96B9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6" name="Line 1749">
          <a:extLst>
            <a:ext uri="{FF2B5EF4-FFF2-40B4-BE49-F238E27FC236}">
              <a16:creationId xmlns:a16="http://schemas.microsoft.com/office/drawing/2014/main" xmlns="" id="{8870AE54-2D12-4E4C-BE30-4226E34298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7" name="Line 1750">
          <a:extLst>
            <a:ext uri="{FF2B5EF4-FFF2-40B4-BE49-F238E27FC236}">
              <a16:creationId xmlns:a16="http://schemas.microsoft.com/office/drawing/2014/main" xmlns="" id="{85D47F3D-FA63-44D0-BB40-F6B321C3C5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8" name="Line 1751">
          <a:extLst>
            <a:ext uri="{FF2B5EF4-FFF2-40B4-BE49-F238E27FC236}">
              <a16:creationId xmlns:a16="http://schemas.microsoft.com/office/drawing/2014/main" xmlns="" id="{19634629-E174-4960-9C16-219F41D2E0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09" name="Line 1752">
          <a:extLst>
            <a:ext uri="{FF2B5EF4-FFF2-40B4-BE49-F238E27FC236}">
              <a16:creationId xmlns:a16="http://schemas.microsoft.com/office/drawing/2014/main" xmlns="" id="{0856A3BF-44C6-4D04-B055-A35C7026CA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0" name="Line 1753">
          <a:extLst>
            <a:ext uri="{FF2B5EF4-FFF2-40B4-BE49-F238E27FC236}">
              <a16:creationId xmlns:a16="http://schemas.microsoft.com/office/drawing/2014/main" xmlns="" id="{BCCCDF0B-A0C5-4E75-BD26-69CA03F429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1" name="Line 1754">
          <a:extLst>
            <a:ext uri="{FF2B5EF4-FFF2-40B4-BE49-F238E27FC236}">
              <a16:creationId xmlns:a16="http://schemas.microsoft.com/office/drawing/2014/main" xmlns="" id="{744DC3FC-394A-4D1E-8A71-30EDDE92F3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2" name="Line 1755">
          <a:extLst>
            <a:ext uri="{FF2B5EF4-FFF2-40B4-BE49-F238E27FC236}">
              <a16:creationId xmlns:a16="http://schemas.microsoft.com/office/drawing/2014/main" xmlns="" id="{3867FEFD-55B1-4FC5-A910-52D2E49D2D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3" name="Line 1756">
          <a:extLst>
            <a:ext uri="{FF2B5EF4-FFF2-40B4-BE49-F238E27FC236}">
              <a16:creationId xmlns:a16="http://schemas.microsoft.com/office/drawing/2014/main" xmlns="" id="{02D571BB-BE81-4076-BF6F-7BD63F2662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4" name="Line 1743">
          <a:extLst>
            <a:ext uri="{FF2B5EF4-FFF2-40B4-BE49-F238E27FC236}">
              <a16:creationId xmlns:a16="http://schemas.microsoft.com/office/drawing/2014/main" xmlns="" id="{9D821AAD-5AA3-4AAB-BBEC-2B4F896061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5" name="Line 1744">
          <a:extLst>
            <a:ext uri="{FF2B5EF4-FFF2-40B4-BE49-F238E27FC236}">
              <a16:creationId xmlns:a16="http://schemas.microsoft.com/office/drawing/2014/main" xmlns="" id="{66EF5722-3F87-4D63-B520-900B21D901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6" name="Line 1745">
          <a:extLst>
            <a:ext uri="{FF2B5EF4-FFF2-40B4-BE49-F238E27FC236}">
              <a16:creationId xmlns:a16="http://schemas.microsoft.com/office/drawing/2014/main" xmlns="" id="{39ADC0B4-8FB9-4F58-A464-6C99766491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7" name="Line 1746">
          <a:extLst>
            <a:ext uri="{FF2B5EF4-FFF2-40B4-BE49-F238E27FC236}">
              <a16:creationId xmlns:a16="http://schemas.microsoft.com/office/drawing/2014/main" xmlns="" id="{81E3639C-5894-4436-A2E8-6CD6E42ED3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8" name="Line 1747">
          <a:extLst>
            <a:ext uri="{FF2B5EF4-FFF2-40B4-BE49-F238E27FC236}">
              <a16:creationId xmlns:a16="http://schemas.microsoft.com/office/drawing/2014/main" xmlns="" id="{86BC9152-4153-4E72-AC6E-CAFF43972F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19" name="Line 1748">
          <a:extLst>
            <a:ext uri="{FF2B5EF4-FFF2-40B4-BE49-F238E27FC236}">
              <a16:creationId xmlns:a16="http://schemas.microsoft.com/office/drawing/2014/main" xmlns="" id="{9FFB630C-3375-4DF2-8097-C5D4F99C009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0" name="Line 1749">
          <a:extLst>
            <a:ext uri="{FF2B5EF4-FFF2-40B4-BE49-F238E27FC236}">
              <a16:creationId xmlns:a16="http://schemas.microsoft.com/office/drawing/2014/main" xmlns="" id="{B67CAEE0-F1EB-4F0C-A16C-7833B4B40F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1" name="Line 1750">
          <a:extLst>
            <a:ext uri="{FF2B5EF4-FFF2-40B4-BE49-F238E27FC236}">
              <a16:creationId xmlns:a16="http://schemas.microsoft.com/office/drawing/2014/main" xmlns="" id="{B6487BE1-3E72-45A2-94F2-6E63B98D0F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2" name="Line 1751">
          <a:extLst>
            <a:ext uri="{FF2B5EF4-FFF2-40B4-BE49-F238E27FC236}">
              <a16:creationId xmlns:a16="http://schemas.microsoft.com/office/drawing/2014/main" xmlns="" id="{A39B799E-990D-40D8-93E4-C59A4CE70B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3" name="Line 1752">
          <a:extLst>
            <a:ext uri="{FF2B5EF4-FFF2-40B4-BE49-F238E27FC236}">
              <a16:creationId xmlns:a16="http://schemas.microsoft.com/office/drawing/2014/main" xmlns="" id="{3CF44F46-CBB0-4AFE-B450-8AD1416B88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4" name="Line 1753">
          <a:extLst>
            <a:ext uri="{FF2B5EF4-FFF2-40B4-BE49-F238E27FC236}">
              <a16:creationId xmlns:a16="http://schemas.microsoft.com/office/drawing/2014/main" xmlns="" id="{C152A284-6A06-445D-B4E3-36A10E1EE6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5" name="Line 1754">
          <a:extLst>
            <a:ext uri="{FF2B5EF4-FFF2-40B4-BE49-F238E27FC236}">
              <a16:creationId xmlns:a16="http://schemas.microsoft.com/office/drawing/2014/main" xmlns="" id="{1327B087-C90F-44EB-8FAF-39427920CF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6" name="Line 1755">
          <a:extLst>
            <a:ext uri="{FF2B5EF4-FFF2-40B4-BE49-F238E27FC236}">
              <a16:creationId xmlns:a16="http://schemas.microsoft.com/office/drawing/2014/main" xmlns="" id="{3510A4FB-19BC-4967-A2B9-945C3B9D0A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7" name="Line 1756">
          <a:extLst>
            <a:ext uri="{FF2B5EF4-FFF2-40B4-BE49-F238E27FC236}">
              <a16:creationId xmlns:a16="http://schemas.microsoft.com/office/drawing/2014/main" xmlns="" id="{100A085F-B4AF-450C-A086-A2AA5ACAC1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8" name="Line 1743">
          <a:extLst>
            <a:ext uri="{FF2B5EF4-FFF2-40B4-BE49-F238E27FC236}">
              <a16:creationId xmlns:a16="http://schemas.microsoft.com/office/drawing/2014/main" xmlns="" id="{7E88013A-AA30-4950-A0E6-89E3509F62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29" name="Line 1744">
          <a:extLst>
            <a:ext uri="{FF2B5EF4-FFF2-40B4-BE49-F238E27FC236}">
              <a16:creationId xmlns:a16="http://schemas.microsoft.com/office/drawing/2014/main" xmlns="" id="{23F4C2C2-D388-43B5-A27D-E8D34AA9B9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0" name="Line 1745">
          <a:extLst>
            <a:ext uri="{FF2B5EF4-FFF2-40B4-BE49-F238E27FC236}">
              <a16:creationId xmlns:a16="http://schemas.microsoft.com/office/drawing/2014/main" xmlns="" id="{885806AB-3CBA-4654-AF61-F2774E5ABE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1" name="Line 1746">
          <a:extLst>
            <a:ext uri="{FF2B5EF4-FFF2-40B4-BE49-F238E27FC236}">
              <a16:creationId xmlns:a16="http://schemas.microsoft.com/office/drawing/2014/main" xmlns="" id="{B2BB6A75-64E0-4AF1-866F-E35CEA1F49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2" name="Line 1747">
          <a:extLst>
            <a:ext uri="{FF2B5EF4-FFF2-40B4-BE49-F238E27FC236}">
              <a16:creationId xmlns:a16="http://schemas.microsoft.com/office/drawing/2014/main" xmlns="" id="{69A4CD20-A92C-429B-829A-05ECB9693E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3" name="Line 1748">
          <a:extLst>
            <a:ext uri="{FF2B5EF4-FFF2-40B4-BE49-F238E27FC236}">
              <a16:creationId xmlns:a16="http://schemas.microsoft.com/office/drawing/2014/main" xmlns="" id="{08E53290-65F1-4886-BE0E-F3E86153356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4" name="Line 1749">
          <a:extLst>
            <a:ext uri="{FF2B5EF4-FFF2-40B4-BE49-F238E27FC236}">
              <a16:creationId xmlns:a16="http://schemas.microsoft.com/office/drawing/2014/main" xmlns="" id="{38E0618D-B193-409F-8875-102D8A9462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5" name="Line 1750">
          <a:extLst>
            <a:ext uri="{FF2B5EF4-FFF2-40B4-BE49-F238E27FC236}">
              <a16:creationId xmlns:a16="http://schemas.microsoft.com/office/drawing/2014/main" xmlns="" id="{81C40673-5C8E-44B5-91A0-03F507E27D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6" name="Line 1751">
          <a:extLst>
            <a:ext uri="{FF2B5EF4-FFF2-40B4-BE49-F238E27FC236}">
              <a16:creationId xmlns:a16="http://schemas.microsoft.com/office/drawing/2014/main" xmlns="" id="{40506275-DCE1-4975-84A1-774E3A2939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7" name="Line 1752">
          <a:extLst>
            <a:ext uri="{FF2B5EF4-FFF2-40B4-BE49-F238E27FC236}">
              <a16:creationId xmlns:a16="http://schemas.microsoft.com/office/drawing/2014/main" xmlns="" id="{2119714F-E265-495B-B9CE-7145CB9BEC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8" name="Line 1753">
          <a:extLst>
            <a:ext uri="{FF2B5EF4-FFF2-40B4-BE49-F238E27FC236}">
              <a16:creationId xmlns:a16="http://schemas.microsoft.com/office/drawing/2014/main" xmlns="" id="{0E89AF91-E0DA-4D2D-AA5D-6935213017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39" name="Line 1754">
          <a:extLst>
            <a:ext uri="{FF2B5EF4-FFF2-40B4-BE49-F238E27FC236}">
              <a16:creationId xmlns:a16="http://schemas.microsoft.com/office/drawing/2014/main" xmlns="" id="{2F46E237-E053-4A01-A66B-0A686DD34D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0" name="Line 1755">
          <a:extLst>
            <a:ext uri="{FF2B5EF4-FFF2-40B4-BE49-F238E27FC236}">
              <a16:creationId xmlns:a16="http://schemas.microsoft.com/office/drawing/2014/main" xmlns="" id="{ED11B117-8E27-431F-8D3F-0A63550283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1" name="Line 1756">
          <a:extLst>
            <a:ext uri="{FF2B5EF4-FFF2-40B4-BE49-F238E27FC236}">
              <a16:creationId xmlns:a16="http://schemas.microsoft.com/office/drawing/2014/main" xmlns="" id="{6ED7BE53-4A32-4C82-8675-51121E6013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2" name="Line 9790">
          <a:extLst>
            <a:ext uri="{FF2B5EF4-FFF2-40B4-BE49-F238E27FC236}">
              <a16:creationId xmlns:a16="http://schemas.microsoft.com/office/drawing/2014/main" xmlns="" id="{387BCBDA-7089-418A-A8E9-500372A4F8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3" name="Line 9791">
          <a:extLst>
            <a:ext uri="{FF2B5EF4-FFF2-40B4-BE49-F238E27FC236}">
              <a16:creationId xmlns:a16="http://schemas.microsoft.com/office/drawing/2014/main" xmlns="" id="{78E9E050-A924-4436-9388-661D6C5F84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4" name="Line 9792">
          <a:extLst>
            <a:ext uri="{FF2B5EF4-FFF2-40B4-BE49-F238E27FC236}">
              <a16:creationId xmlns:a16="http://schemas.microsoft.com/office/drawing/2014/main" xmlns="" id="{9ED73E06-F406-4FFC-BE68-BDC7EB2512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5" name="Line 9793">
          <a:extLst>
            <a:ext uri="{FF2B5EF4-FFF2-40B4-BE49-F238E27FC236}">
              <a16:creationId xmlns:a16="http://schemas.microsoft.com/office/drawing/2014/main" xmlns="" id="{74A63BD8-4DAE-4F87-89C8-C1D6B5F646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6" name="Line 9794">
          <a:extLst>
            <a:ext uri="{FF2B5EF4-FFF2-40B4-BE49-F238E27FC236}">
              <a16:creationId xmlns:a16="http://schemas.microsoft.com/office/drawing/2014/main" xmlns="" id="{EDCA4614-0C39-4629-A343-E4F730B66E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7" name="Line 9795">
          <a:extLst>
            <a:ext uri="{FF2B5EF4-FFF2-40B4-BE49-F238E27FC236}">
              <a16:creationId xmlns:a16="http://schemas.microsoft.com/office/drawing/2014/main" xmlns="" id="{FB1F5B27-E944-4917-8405-D4F537014E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8" name="Line 9796">
          <a:extLst>
            <a:ext uri="{FF2B5EF4-FFF2-40B4-BE49-F238E27FC236}">
              <a16:creationId xmlns:a16="http://schemas.microsoft.com/office/drawing/2014/main" xmlns="" id="{3561590E-86E1-4DEA-9D5B-1AEFE25D15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49" name="Line 9797">
          <a:extLst>
            <a:ext uri="{FF2B5EF4-FFF2-40B4-BE49-F238E27FC236}">
              <a16:creationId xmlns:a16="http://schemas.microsoft.com/office/drawing/2014/main" xmlns="" id="{48131565-AF47-47AE-A7B3-84BA61C3A2F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0" name="Line 9798">
          <a:extLst>
            <a:ext uri="{FF2B5EF4-FFF2-40B4-BE49-F238E27FC236}">
              <a16:creationId xmlns:a16="http://schemas.microsoft.com/office/drawing/2014/main" xmlns="" id="{9DAE282D-93B2-434F-B9CA-DAD2A94622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1" name="Line 9799">
          <a:extLst>
            <a:ext uri="{FF2B5EF4-FFF2-40B4-BE49-F238E27FC236}">
              <a16:creationId xmlns:a16="http://schemas.microsoft.com/office/drawing/2014/main" xmlns="" id="{0BBB1663-7519-40D2-8B56-5C7D7B9B6B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2" name="Line 9800">
          <a:extLst>
            <a:ext uri="{FF2B5EF4-FFF2-40B4-BE49-F238E27FC236}">
              <a16:creationId xmlns:a16="http://schemas.microsoft.com/office/drawing/2014/main" xmlns="" id="{FEBCA2D3-D555-455E-9F52-FD313B7576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3" name="Line 9801">
          <a:extLst>
            <a:ext uri="{FF2B5EF4-FFF2-40B4-BE49-F238E27FC236}">
              <a16:creationId xmlns:a16="http://schemas.microsoft.com/office/drawing/2014/main" xmlns="" id="{D43347B7-C0F4-4D39-BF9F-F5F3484E12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4" name="Line 9802">
          <a:extLst>
            <a:ext uri="{FF2B5EF4-FFF2-40B4-BE49-F238E27FC236}">
              <a16:creationId xmlns:a16="http://schemas.microsoft.com/office/drawing/2014/main" xmlns="" id="{DA530F89-8093-45BC-98CD-BE4E56FF86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5" name="Line 9803">
          <a:extLst>
            <a:ext uri="{FF2B5EF4-FFF2-40B4-BE49-F238E27FC236}">
              <a16:creationId xmlns:a16="http://schemas.microsoft.com/office/drawing/2014/main" xmlns="" id="{34C664E3-1C1B-4AF3-AA5E-E30FEF28A3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6" name="Line 167286">
          <a:extLst>
            <a:ext uri="{FF2B5EF4-FFF2-40B4-BE49-F238E27FC236}">
              <a16:creationId xmlns:a16="http://schemas.microsoft.com/office/drawing/2014/main" xmlns="" id="{2171B1E5-7593-4E90-B235-C44DC37F5F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7" name="Line 167287">
          <a:extLst>
            <a:ext uri="{FF2B5EF4-FFF2-40B4-BE49-F238E27FC236}">
              <a16:creationId xmlns:a16="http://schemas.microsoft.com/office/drawing/2014/main" xmlns="" id="{ADCE4474-C00C-46C9-890B-DD5B3AD153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8" name="Line 167288">
          <a:extLst>
            <a:ext uri="{FF2B5EF4-FFF2-40B4-BE49-F238E27FC236}">
              <a16:creationId xmlns:a16="http://schemas.microsoft.com/office/drawing/2014/main" xmlns="" id="{65E8C685-A4E4-4B18-8341-3DBD9FB777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59" name="Line 167289">
          <a:extLst>
            <a:ext uri="{FF2B5EF4-FFF2-40B4-BE49-F238E27FC236}">
              <a16:creationId xmlns:a16="http://schemas.microsoft.com/office/drawing/2014/main" xmlns="" id="{504DD688-DE65-41F8-A123-52F08E35BB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0" name="Line 167290">
          <a:extLst>
            <a:ext uri="{FF2B5EF4-FFF2-40B4-BE49-F238E27FC236}">
              <a16:creationId xmlns:a16="http://schemas.microsoft.com/office/drawing/2014/main" xmlns="" id="{BE71428B-FB27-418D-90A0-E830F8FB91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1" name="Line 167291">
          <a:extLst>
            <a:ext uri="{FF2B5EF4-FFF2-40B4-BE49-F238E27FC236}">
              <a16:creationId xmlns:a16="http://schemas.microsoft.com/office/drawing/2014/main" xmlns="" id="{05F30A3D-3C06-4AB1-A975-248C8A5C0F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2" name="Line 167292">
          <a:extLst>
            <a:ext uri="{FF2B5EF4-FFF2-40B4-BE49-F238E27FC236}">
              <a16:creationId xmlns:a16="http://schemas.microsoft.com/office/drawing/2014/main" xmlns="" id="{96A0A90B-2142-48E2-87C1-2D87A3807A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3" name="Line 167293">
          <a:extLst>
            <a:ext uri="{FF2B5EF4-FFF2-40B4-BE49-F238E27FC236}">
              <a16:creationId xmlns:a16="http://schemas.microsoft.com/office/drawing/2014/main" xmlns="" id="{F42E5D26-7E03-40D3-AD3D-4E58661089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4" name="Line 167294">
          <a:extLst>
            <a:ext uri="{FF2B5EF4-FFF2-40B4-BE49-F238E27FC236}">
              <a16:creationId xmlns:a16="http://schemas.microsoft.com/office/drawing/2014/main" xmlns="" id="{7FDE4DF6-FA65-406A-B34C-AB83126CBA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5" name="Line 167295">
          <a:extLst>
            <a:ext uri="{FF2B5EF4-FFF2-40B4-BE49-F238E27FC236}">
              <a16:creationId xmlns:a16="http://schemas.microsoft.com/office/drawing/2014/main" xmlns="" id="{A83B7132-99E3-43BA-8AC3-97945A5926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6" name="Line 167296">
          <a:extLst>
            <a:ext uri="{FF2B5EF4-FFF2-40B4-BE49-F238E27FC236}">
              <a16:creationId xmlns:a16="http://schemas.microsoft.com/office/drawing/2014/main" xmlns="" id="{AF3B5A91-724B-4964-8FE7-EC277617B4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7" name="Line 167297">
          <a:extLst>
            <a:ext uri="{FF2B5EF4-FFF2-40B4-BE49-F238E27FC236}">
              <a16:creationId xmlns:a16="http://schemas.microsoft.com/office/drawing/2014/main" xmlns="" id="{52D3ACAD-41C7-4248-B879-5EFCB40F6A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8" name="Line 167298">
          <a:extLst>
            <a:ext uri="{FF2B5EF4-FFF2-40B4-BE49-F238E27FC236}">
              <a16:creationId xmlns:a16="http://schemas.microsoft.com/office/drawing/2014/main" xmlns="" id="{22D956C1-ACD2-4DD3-930B-EED8D526FA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69" name="Line 167299">
          <a:extLst>
            <a:ext uri="{FF2B5EF4-FFF2-40B4-BE49-F238E27FC236}">
              <a16:creationId xmlns:a16="http://schemas.microsoft.com/office/drawing/2014/main" xmlns="" id="{B289C189-3F76-4393-9846-613336DC32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0" name="Line 167300">
          <a:extLst>
            <a:ext uri="{FF2B5EF4-FFF2-40B4-BE49-F238E27FC236}">
              <a16:creationId xmlns:a16="http://schemas.microsoft.com/office/drawing/2014/main" xmlns="" id="{7E7F2829-7E7A-429F-B97B-A0D7874290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1" name="Line 167301">
          <a:extLst>
            <a:ext uri="{FF2B5EF4-FFF2-40B4-BE49-F238E27FC236}">
              <a16:creationId xmlns:a16="http://schemas.microsoft.com/office/drawing/2014/main" xmlns="" id="{38E78807-E7F0-4DC3-A68E-526DDE6F73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2" name="Line 167302">
          <a:extLst>
            <a:ext uri="{FF2B5EF4-FFF2-40B4-BE49-F238E27FC236}">
              <a16:creationId xmlns:a16="http://schemas.microsoft.com/office/drawing/2014/main" xmlns="" id="{5AD77DE9-16E3-4ACC-A5D8-D2C0C199AB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3" name="Line 167303">
          <a:extLst>
            <a:ext uri="{FF2B5EF4-FFF2-40B4-BE49-F238E27FC236}">
              <a16:creationId xmlns:a16="http://schemas.microsoft.com/office/drawing/2014/main" xmlns="" id="{8C26C32A-8592-4A9E-9E0D-593549CCD4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4" name="Line 167304">
          <a:extLst>
            <a:ext uri="{FF2B5EF4-FFF2-40B4-BE49-F238E27FC236}">
              <a16:creationId xmlns:a16="http://schemas.microsoft.com/office/drawing/2014/main" xmlns="" id="{F327A024-EC1D-4F0E-B456-F74624A67F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5" name="Line 167305">
          <a:extLst>
            <a:ext uri="{FF2B5EF4-FFF2-40B4-BE49-F238E27FC236}">
              <a16:creationId xmlns:a16="http://schemas.microsoft.com/office/drawing/2014/main" xmlns="" id="{58C01D74-43A1-4AB2-B205-C9C1463C49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6" name="Line 167306">
          <a:extLst>
            <a:ext uri="{FF2B5EF4-FFF2-40B4-BE49-F238E27FC236}">
              <a16:creationId xmlns:a16="http://schemas.microsoft.com/office/drawing/2014/main" xmlns="" id="{BB511691-85E6-43C8-85A6-88DCC661D8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7" name="Line 167307">
          <a:extLst>
            <a:ext uri="{FF2B5EF4-FFF2-40B4-BE49-F238E27FC236}">
              <a16:creationId xmlns:a16="http://schemas.microsoft.com/office/drawing/2014/main" xmlns="" id="{61DF5914-3A13-441C-B8D8-6A714F0117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8" name="Line 167308">
          <a:extLst>
            <a:ext uri="{FF2B5EF4-FFF2-40B4-BE49-F238E27FC236}">
              <a16:creationId xmlns:a16="http://schemas.microsoft.com/office/drawing/2014/main" xmlns="" id="{0F16E0B8-CB60-49FC-90B9-3E191CCE006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79" name="Line 167309">
          <a:extLst>
            <a:ext uri="{FF2B5EF4-FFF2-40B4-BE49-F238E27FC236}">
              <a16:creationId xmlns:a16="http://schemas.microsoft.com/office/drawing/2014/main" xmlns="" id="{F86BACA1-D5F3-4186-8EC5-835831F4F9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0" name="Line 167310">
          <a:extLst>
            <a:ext uri="{FF2B5EF4-FFF2-40B4-BE49-F238E27FC236}">
              <a16:creationId xmlns:a16="http://schemas.microsoft.com/office/drawing/2014/main" xmlns="" id="{08FFC265-D6EE-40FD-96B0-FCE5DA4F5F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1" name="Line 167311">
          <a:extLst>
            <a:ext uri="{FF2B5EF4-FFF2-40B4-BE49-F238E27FC236}">
              <a16:creationId xmlns:a16="http://schemas.microsoft.com/office/drawing/2014/main" xmlns="" id="{6A664B71-D9CF-4694-86EC-BAA0D46FFA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2" name="Line 167312">
          <a:extLst>
            <a:ext uri="{FF2B5EF4-FFF2-40B4-BE49-F238E27FC236}">
              <a16:creationId xmlns:a16="http://schemas.microsoft.com/office/drawing/2014/main" xmlns="" id="{0D22F82D-BE4C-4A09-812A-C2F625375C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3" name="Line 167313">
          <a:extLst>
            <a:ext uri="{FF2B5EF4-FFF2-40B4-BE49-F238E27FC236}">
              <a16:creationId xmlns:a16="http://schemas.microsoft.com/office/drawing/2014/main" xmlns="" id="{6D93EE0E-C5A5-471F-A2CB-68E87D080A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4" name="Line 167314">
          <a:extLst>
            <a:ext uri="{FF2B5EF4-FFF2-40B4-BE49-F238E27FC236}">
              <a16:creationId xmlns:a16="http://schemas.microsoft.com/office/drawing/2014/main" xmlns="" id="{68A0684E-85C7-4789-96B7-353AFF5C76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5" name="Line 167315">
          <a:extLst>
            <a:ext uri="{FF2B5EF4-FFF2-40B4-BE49-F238E27FC236}">
              <a16:creationId xmlns:a16="http://schemas.microsoft.com/office/drawing/2014/main" xmlns="" id="{04510C73-99C7-415F-AFC5-053FF6FFDA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6" name="Line 167316">
          <a:extLst>
            <a:ext uri="{FF2B5EF4-FFF2-40B4-BE49-F238E27FC236}">
              <a16:creationId xmlns:a16="http://schemas.microsoft.com/office/drawing/2014/main" xmlns="" id="{D566304D-4F47-4ADF-9615-355B93A4F1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7" name="Line 167317">
          <a:extLst>
            <a:ext uri="{FF2B5EF4-FFF2-40B4-BE49-F238E27FC236}">
              <a16:creationId xmlns:a16="http://schemas.microsoft.com/office/drawing/2014/main" xmlns="" id="{BD6C2653-F902-40E5-946E-A031A1EE0E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8" name="Line 167318">
          <a:extLst>
            <a:ext uri="{FF2B5EF4-FFF2-40B4-BE49-F238E27FC236}">
              <a16:creationId xmlns:a16="http://schemas.microsoft.com/office/drawing/2014/main" xmlns="" id="{BC89C699-5329-49F6-9A3F-9BD4549AA9A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89" name="Line 167319">
          <a:extLst>
            <a:ext uri="{FF2B5EF4-FFF2-40B4-BE49-F238E27FC236}">
              <a16:creationId xmlns:a16="http://schemas.microsoft.com/office/drawing/2014/main" xmlns="" id="{5D6B7AE5-E96E-4E9B-91B5-DDD1084553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0" name="Line 167320">
          <a:extLst>
            <a:ext uri="{FF2B5EF4-FFF2-40B4-BE49-F238E27FC236}">
              <a16:creationId xmlns:a16="http://schemas.microsoft.com/office/drawing/2014/main" xmlns="" id="{08832219-1BD4-4AD9-A930-33AAC3F9D7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1" name="Line 167321">
          <a:extLst>
            <a:ext uri="{FF2B5EF4-FFF2-40B4-BE49-F238E27FC236}">
              <a16:creationId xmlns:a16="http://schemas.microsoft.com/office/drawing/2014/main" xmlns="" id="{88CB62E1-EB20-4C0C-A88D-C4B958BCB6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2" name="Line 167322">
          <a:extLst>
            <a:ext uri="{FF2B5EF4-FFF2-40B4-BE49-F238E27FC236}">
              <a16:creationId xmlns:a16="http://schemas.microsoft.com/office/drawing/2014/main" xmlns="" id="{96753BC0-F97E-4913-934B-ABC98A6FEC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3" name="Line 167323">
          <a:extLst>
            <a:ext uri="{FF2B5EF4-FFF2-40B4-BE49-F238E27FC236}">
              <a16:creationId xmlns:a16="http://schemas.microsoft.com/office/drawing/2014/main" xmlns="" id="{C40A5E0C-19A2-408E-B8B3-5F143C04B5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4" name="Line 167324">
          <a:extLst>
            <a:ext uri="{FF2B5EF4-FFF2-40B4-BE49-F238E27FC236}">
              <a16:creationId xmlns:a16="http://schemas.microsoft.com/office/drawing/2014/main" xmlns="" id="{D7E321DA-8438-42A7-BDF3-0C4D2C2E9F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5" name="Line 167325">
          <a:extLst>
            <a:ext uri="{FF2B5EF4-FFF2-40B4-BE49-F238E27FC236}">
              <a16:creationId xmlns:a16="http://schemas.microsoft.com/office/drawing/2014/main" xmlns="" id="{41177B79-0A95-4EC1-A6E5-8586BC8850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6" name="Line 167326">
          <a:extLst>
            <a:ext uri="{FF2B5EF4-FFF2-40B4-BE49-F238E27FC236}">
              <a16:creationId xmlns:a16="http://schemas.microsoft.com/office/drawing/2014/main" xmlns="" id="{C60D4222-0D3C-4788-985E-08653FDF1B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7" name="Line 167327">
          <a:extLst>
            <a:ext uri="{FF2B5EF4-FFF2-40B4-BE49-F238E27FC236}">
              <a16:creationId xmlns:a16="http://schemas.microsoft.com/office/drawing/2014/main" xmlns="" id="{AAC0DB43-4166-4205-9F50-DBBEEE098C6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8" name="Line 1743">
          <a:extLst>
            <a:ext uri="{FF2B5EF4-FFF2-40B4-BE49-F238E27FC236}">
              <a16:creationId xmlns:a16="http://schemas.microsoft.com/office/drawing/2014/main" xmlns="" id="{4B049056-2273-4B12-8002-D4EA97D4CC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99" name="Line 1744">
          <a:extLst>
            <a:ext uri="{FF2B5EF4-FFF2-40B4-BE49-F238E27FC236}">
              <a16:creationId xmlns:a16="http://schemas.microsoft.com/office/drawing/2014/main" xmlns="" id="{74DD25C9-3AA9-44E0-96BD-83DFCD8BB4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0" name="Line 1745">
          <a:extLst>
            <a:ext uri="{FF2B5EF4-FFF2-40B4-BE49-F238E27FC236}">
              <a16:creationId xmlns:a16="http://schemas.microsoft.com/office/drawing/2014/main" xmlns="" id="{0990100E-EB23-4343-9742-287F026066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1" name="Line 1746">
          <a:extLst>
            <a:ext uri="{FF2B5EF4-FFF2-40B4-BE49-F238E27FC236}">
              <a16:creationId xmlns:a16="http://schemas.microsoft.com/office/drawing/2014/main" xmlns="" id="{48343811-B486-4186-8908-B70321B797A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2" name="Line 1747">
          <a:extLst>
            <a:ext uri="{FF2B5EF4-FFF2-40B4-BE49-F238E27FC236}">
              <a16:creationId xmlns:a16="http://schemas.microsoft.com/office/drawing/2014/main" xmlns="" id="{0CDA609C-05E2-4D72-82AC-024D27A085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3" name="Line 1748">
          <a:extLst>
            <a:ext uri="{FF2B5EF4-FFF2-40B4-BE49-F238E27FC236}">
              <a16:creationId xmlns:a16="http://schemas.microsoft.com/office/drawing/2014/main" xmlns="" id="{691FECB6-3AD9-4849-B0DC-08382C1D87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4" name="Line 1749">
          <a:extLst>
            <a:ext uri="{FF2B5EF4-FFF2-40B4-BE49-F238E27FC236}">
              <a16:creationId xmlns:a16="http://schemas.microsoft.com/office/drawing/2014/main" xmlns="" id="{1051A4E0-EE79-4DC6-9EF4-924EE46078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5" name="Line 1750">
          <a:extLst>
            <a:ext uri="{FF2B5EF4-FFF2-40B4-BE49-F238E27FC236}">
              <a16:creationId xmlns:a16="http://schemas.microsoft.com/office/drawing/2014/main" xmlns="" id="{D2036E63-BE87-4C5F-841B-2EDD833E79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6" name="Line 1751">
          <a:extLst>
            <a:ext uri="{FF2B5EF4-FFF2-40B4-BE49-F238E27FC236}">
              <a16:creationId xmlns:a16="http://schemas.microsoft.com/office/drawing/2014/main" xmlns="" id="{40BCEDFA-B6C1-4709-A4F8-6135C0427B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7" name="Line 1752">
          <a:extLst>
            <a:ext uri="{FF2B5EF4-FFF2-40B4-BE49-F238E27FC236}">
              <a16:creationId xmlns:a16="http://schemas.microsoft.com/office/drawing/2014/main" xmlns="" id="{B7BA4482-EBF0-436A-B25B-D7C92C7D82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8" name="Line 1753">
          <a:extLst>
            <a:ext uri="{FF2B5EF4-FFF2-40B4-BE49-F238E27FC236}">
              <a16:creationId xmlns:a16="http://schemas.microsoft.com/office/drawing/2014/main" xmlns="" id="{540B71CD-C5F8-4093-9DA5-730D83737F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09" name="Line 1754">
          <a:extLst>
            <a:ext uri="{FF2B5EF4-FFF2-40B4-BE49-F238E27FC236}">
              <a16:creationId xmlns:a16="http://schemas.microsoft.com/office/drawing/2014/main" xmlns="" id="{03352241-0002-4A7C-89E4-E080D32055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0" name="Line 1755">
          <a:extLst>
            <a:ext uri="{FF2B5EF4-FFF2-40B4-BE49-F238E27FC236}">
              <a16:creationId xmlns:a16="http://schemas.microsoft.com/office/drawing/2014/main" xmlns="" id="{2A5E0506-3721-4540-87BB-EB6D8B09E5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1" name="Line 1756">
          <a:extLst>
            <a:ext uri="{FF2B5EF4-FFF2-40B4-BE49-F238E27FC236}">
              <a16:creationId xmlns:a16="http://schemas.microsoft.com/office/drawing/2014/main" xmlns="" id="{C70CE146-D0B8-4412-97F1-60D31A6CAF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2" name="Line 9790">
          <a:extLst>
            <a:ext uri="{FF2B5EF4-FFF2-40B4-BE49-F238E27FC236}">
              <a16:creationId xmlns:a16="http://schemas.microsoft.com/office/drawing/2014/main" xmlns="" id="{F9D45BCF-B371-4C65-9CAF-87140D5A781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3" name="Line 9791">
          <a:extLst>
            <a:ext uri="{FF2B5EF4-FFF2-40B4-BE49-F238E27FC236}">
              <a16:creationId xmlns:a16="http://schemas.microsoft.com/office/drawing/2014/main" xmlns="" id="{1C4907F1-26C9-4B19-A2B9-0CCFD38B5A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4" name="Line 9792">
          <a:extLst>
            <a:ext uri="{FF2B5EF4-FFF2-40B4-BE49-F238E27FC236}">
              <a16:creationId xmlns:a16="http://schemas.microsoft.com/office/drawing/2014/main" xmlns="" id="{2801E961-5500-45EB-B21B-B2EBAF1EC2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5" name="Line 9793">
          <a:extLst>
            <a:ext uri="{FF2B5EF4-FFF2-40B4-BE49-F238E27FC236}">
              <a16:creationId xmlns:a16="http://schemas.microsoft.com/office/drawing/2014/main" xmlns="" id="{2828B263-8971-4745-8547-E2F825E47C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6" name="Line 9794">
          <a:extLst>
            <a:ext uri="{FF2B5EF4-FFF2-40B4-BE49-F238E27FC236}">
              <a16:creationId xmlns:a16="http://schemas.microsoft.com/office/drawing/2014/main" xmlns="" id="{B190B335-28EA-4037-BDDE-DCC675F43E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7" name="Line 9795">
          <a:extLst>
            <a:ext uri="{FF2B5EF4-FFF2-40B4-BE49-F238E27FC236}">
              <a16:creationId xmlns:a16="http://schemas.microsoft.com/office/drawing/2014/main" xmlns="" id="{7A2D2F41-1A15-427F-9F77-B4C6DCB398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8" name="Line 9796">
          <a:extLst>
            <a:ext uri="{FF2B5EF4-FFF2-40B4-BE49-F238E27FC236}">
              <a16:creationId xmlns:a16="http://schemas.microsoft.com/office/drawing/2014/main" xmlns="" id="{1C717006-51B8-4B94-9263-D633C6F103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19" name="Line 9797">
          <a:extLst>
            <a:ext uri="{FF2B5EF4-FFF2-40B4-BE49-F238E27FC236}">
              <a16:creationId xmlns:a16="http://schemas.microsoft.com/office/drawing/2014/main" xmlns="" id="{26F0D96A-70E6-4744-8485-9E675972FA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0" name="Line 9798">
          <a:extLst>
            <a:ext uri="{FF2B5EF4-FFF2-40B4-BE49-F238E27FC236}">
              <a16:creationId xmlns:a16="http://schemas.microsoft.com/office/drawing/2014/main" xmlns="" id="{FDE62C48-9E0D-4327-BC37-2B9D586EB7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1" name="Line 9799">
          <a:extLst>
            <a:ext uri="{FF2B5EF4-FFF2-40B4-BE49-F238E27FC236}">
              <a16:creationId xmlns:a16="http://schemas.microsoft.com/office/drawing/2014/main" xmlns="" id="{6646396B-4255-4A03-860A-90B69A4C00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2" name="Line 9800">
          <a:extLst>
            <a:ext uri="{FF2B5EF4-FFF2-40B4-BE49-F238E27FC236}">
              <a16:creationId xmlns:a16="http://schemas.microsoft.com/office/drawing/2014/main" xmlns="" id="{048B891E-FCEB-41F8-A6AD-D4AD58C377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3" name="Line 9801">
          <a:extLst>
            <a:ext uri="{FF2B5EF4-FFF2-40B4-BE49-F238E27FC236}">
              <a16:creationId xmlns:a16="http://schemas.microsoft.com/office/drawing/2014/main" xmlns="" id="{290AE9E7-8100-4B21-8DFA-C4DDC9CB8E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4" name="Line 9802">
          <a:extLst>
            <a:ext uri="{FF2B5EF4-FFF2-40B4-BE49-F238E27FC236}">
              <a16:creationId xmlns:a16="http://schemas.microsoft.com/office/drawing/2014/main" xmlns="" id="{58D549A3-3B0A-42A6-A557-1E63ED4067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5" name="Line 9803">
          <a:extLst>
            <a:ext uri="{FF2B5EF4-FFF2-40B4-BE49-F238E27FC236}">
              <a16:creationId xmlns:a16="http://schemas.microsoft.com/office/drawing/2014/main" xmlns="" id="{F24C5C54-717C-4E31-8340-243CF61298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6" name="Line 167286">
          <a:extLst>
            <a:ext uri="{FF2B5EF4-FFF2-40B4-BE49-F238E27FC236}">
              <a16:creationId xmlns:a16="http://schemas.microsoft.com/office/drawing/2014/main" xmlns="" id="{DAC929FE-23E1-4699-9D9B-E208B4DD3B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7" name="Line 167287">
          <a:extLst>
            <a:ext uri="{FF2B5EF4-FFF2-40B4-BE49-F238E27FC236}">
              <a16:creationId xmlns:a16="http://schemas.microsoft.com/office/drawing/2014/main" xmlns="" id="{1C549797-B47E-4708-8248-6006747F80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8" name="Line 167288">
          <a:extLst>
            <a:ext uri="{FF2B5EF4-FFF2-40B4-BE49-F238E27FC236}">
              <a16:creationId xmlns:a16="http://schemas.microsoft.com/office/drawing/2014/main" xmlns="" id="{11752F1F-017F-4562-A7A6-3E6C06DDDF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29" name="Line 167289">
          <a:extLst>
            <a:ext uri="{FF2B5EF4-FFF2-40B4-BE49-F238E27FC236}">
              <a16:creationId xmlns:a16="http://schemas.microsoft.com/office/drawing/2014/main" xmlns="" id="{5B071E44-E32B-4F80-ACCF-577812B422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0" name="Line 167290">
          <a:extLst>
            <a:ext uri="{FF2B5EF4-FFF2-40B4-BE49-F238E27FC236}">
              <a16:creationId xmlns:a16="http://schemas.microsoft.com/office/drawing/2014/main" xmlns="" id="{E9A1CE29-42EA-4B1D-A33F-6D5D3B18ED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1" name="Line 167291">
          <a:extLst>
            <a:ext uri="{FF2B5EF4-FFF2-40B4-BE49-F238E27FC236}">
              <a16:creationId xmlns:a16="http://schemas.microsoft.com/office/drawing/2014/main" xmlns="" id="{E630308A-855A-40D0-9F88-DDBE0C265F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2" name="Line 167292">
          <a:extLst>
            <a:ext uri="{FF2B5EF4-FFF2-40B4-BE49-F238E27FC236}">
              <a16:creationId xmlns:a16="http://schemas.microsoft.com/office/drawing/2014/main" xmlns="" id="{C693BF4A-2DCD-4BD5-ABF9-CAF1838BCB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3" name="Line 167293">
          <a:extLst>
            <a:ext uri="{FF2B5EF4-FFF2-40B4-BE49-F238E27FC236}">
              <a16:creationId xmlns:a16="http://schemas.microsoft.com/office/drawing/2014/main" xmlns="" id="{FDEE3DE2-5AEA-417B-93C1-F206AEA9AE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4" name="Line 167294">
          <a:extLst>
            <a:ext uri="{FF2B5EF4-FFF2-40B4-BE49-F238E27FC236}">
              <a16:creationId xmlns:a16="http://schemas.microsoft.com/office/drawing/2014/main" xmlns="" id="{2C6360BC-7FFF-40AB-913A-3A8CFD91E6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5" name="Line 167295">
          <a:extLst>
            <a:ext uri="{FF2B5EF4-FFF2-40B4-BE49-F238E27FC236}">
              <a16:creationId xmlns:a16="http://schemas.microsoft.com/office/drawing/2014/main" xmlns="" id="{A8CBE2F7-9963-4B5D-B1CB-EB64E53986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6" name="Line 167296">
          <a:extLst>
            <a:ext uri="{FF2B5EF4-FFF2-40B4-BE49-F238E27FC236}">
              <a16:creationId xmlns:a16="http://schemas.microsoft.com/office/drawing/2014/main" xmlns="" id="{DA9CF42E-17CD-46E1-8465-186BC20C66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7" name="Line 167297">
          <a:extLst>
            <a:ext uri="{FF2B5EF4-FFF2-40B4-BE49-F238E27FC236}">
              <a16:creationId xmlns:a16="http://schemas.microsoft.com/office/drawing/2014/main" xmlns="" id="{9026917D-F4C6-49A9-A471-318DE77BE5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8" name="Line 167298">
          <a:extLst>
            <a:ext uri="{FF2B5EF4-FFF2-40B4-BE49-F238E27FC236}">
              <a16:creationId xmlns:a16="http://schemas.microsoft.com/office/drawing/2014/main" xmlns="" id="{92D07A67-8543-458E-94D4-C899689B50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39" name="Line 167299">
          <a:extLst>
            <a:ext uri="{FF2B5EF4-FFF2-40B4-BE49-F238E27FC236}">
              <a16:creationId xmlns:a16="http://schemas.microsoft.com/office/drawing/2014/main" xmlns="" id="{CDB27344-04CB-437E-AA09-A9139146B6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0" name="Line 167300">
          <a:extLst>
            <a:ext uri="{FF2B5EF4-FFF2-40B4-BE49-F238E27FC236}">
              <a16:creationId xmlns:a16="http://schemas.microsoft.com/office/drawing/2014/main" xmlns="" id="{E3D9A09C-06EE-43E7-A1CB-5E5AADDCB8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1" name="Line 167301">
          <a:extLst>
            <a:ext uri="{FF2B5EF4-FFF2-40B4-BE49-F238E27FC236}">
              <a16:creationId xmlns:a16="http://schemas.microsoft.com/office/drawing/2014/main" xmlns="" id="{96DB7FB4-6900-4F0A-A467-5E19DD6A92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2" name="Line 167302">
          <a:extLst>
            <a:ext uri="{FF2B5EF4-FFF2-40B4-BE49-F238E27FC236}">
              <a16:creationId xmlns:a16="http://schemas.microsoft.com/office/drawing/2014/main" xmlns="" id="{0C49A65D-98FC-419D-8592-0102CD16C8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3" name="Line 167303">
          <a:extLst>
            <a:ext uri="{FF2B5EF4-FFF2-40B4-BE49-F238E27FC236}">
              <a16:creationId xmlns:a16="http://schemas.microsoft.com/office/drawing/2014/main" xmlns="" id="{B2A83748-E45F-418E-A3B8-68E94EB7DF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4" name="Line 167304">
          <a:extLst>
            <a:ext uri="{FF2B5EF4-FFF2-40B4-BE49-F238E27FC236}">
              <a16:creationId xmlns:a16="http://schemas.microsoft.com/office/drawing/2014/main" xmlns="" id="{3378D2AD-3E35-46DD-894D-7AE8F712AC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5" name="Line 167305">
          <a:extLst>
            <a:ext uri="{FF2B5EF4-FFF2-40B4-BE49-F238E27FC236}">
              <a16:creationId xmlns:a16="http://schemas.microsoft.com/office/drawing/2014/main" xmlns="" id="{7E687785-8354-477C-A7E8-9D1439AC6B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6" name="Line 167306">
          <a:extLst>
            <a:ext uri="{FF2B5EF4-FFF2-40B4-BE49-F238E27FC236}">
              <a16:creationId xmlns:a16="http://schemas.microsoft.com/office/drawing/2014/main" xmlns="" id="{FFA874F7-7BDF-440E-A870-493AE7092E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7" name="Line 167307">
          <a:extLst>
            <a:ext uri="{FF2B5EF4-FFF2-40B4-BE49-F238E27FC236}">
              <a16:creationId xmlns:a16="http://schemas.microsoft.com/office/drawing/2014/main" xmlns="" id="{F3B14652-DCA3-4262-B0A3-B9B01E8901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8" name="Line 167308">
          <a:extLst>
            <a:ext uri="{FF2B5EF4-FFF2-40B4-BE49-F238E27FC236}">
              <a16:creationId xmlns:a16="http://schemas.microsoft.com/office/drawing/2014/main" xmlns="" id="{03239492-D4B7-4529-8620-6EE8FABB52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49" name="Line 167309">
          <a:extLst>
            <a:ext uri="{FF2B5EF4-FFF2-40B4-BE49-F238E27FC236}">
              <a16:creationId xmlns:a16="http://schemas.microsoft.com/office/drawing/2014/main" xmlns="" id="{A806ABF6-534E-4617-ACAE-AF0F1C2A92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0" name="Line 167310">
          <a:extLst>
            <a:ext uri="{FF2B5EF4-FFF2-40B4-BE49-F238E27FC236}">
              <a16:creationId xmlns:a16="http://schemas.microsoft.com/office/drawing/2014/main" xmlns="" id="{452632A6-718A-4B88-B644-973253685C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1" name="Line 167311">
          <a:extLst>
            <a:ext uri="{FF2B5EF4-FFF2-40B4-BE49-F238E27FC236}">
              <a16:creationId xmlns:a16="http://schemas.microsoft.com/office/drawing/2014/main" xmlns="" id="{363E7927-E3E6-4FA4-9EBE-D9B068DBB2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2" name="Line 167312">
          <a:extLst>
            <a:ext uri="{FF2B5EF4-FFF2-40B4-BE49-F238E27FC236}">
              <a16:creationId xmlns:a16="http://schemas.microsoft.com/office/drawing/2014/main" xmlns="" id="{6B8EA81B-421E-44B7-8675-6C78C2BEA0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3" name="Line 167313">
          <a:extLst>
            <a:ext uri="{FF2B5EF4-FFF2-40B4-BE49-F238E27FC236}">
              <a16:creationId xmlns:a16="http://schemas.microsoft.com/office/drawing/2014/main" xmlns="" id="{10826A1A-4FEE-41C0-BB6B-A04787073D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4" name="Line 167314">
          <a:extLst>
            <a:ext uri="{FF2B5EF4-FFF2-40B4-BE49-F238E27FC236}">
              <a16:creationId xmlns:a16="http://schemas.microsoft.com/office/drawing/2014/main" xmlns="" id="{98C0426A-E785-41D4-80B9-8B66C4E498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5" name="Line 167315">
          <a:extLst>
            <a:ext uri="{FF2B5EF4-FFF2-40B4-BE49-F238E27FC236}">
              <a16:creationId xmlns:a16="http://schemas.microsoft.com/office/drawing/2014/main" xmlns="" id="{EEAC1BF7-E088-4B77-9181-411E336DE6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6" name="Line 167316">
          <a:extLst>
            <a:ext uri="{FF2B5EF4-FFF2-40B4-BE49-F238E27FC236}">
              <a16:creationId xmlns:a16="http://schemas.microsoft.com/office/drawing/2014/main" xmlns="" id="{4E15C6CC-1006-4FE9-B2F8-8BD405CED0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7" name="Line 167317">
          <a:extLst>
            <a:ext uri="{FF2B5EF4-FFF2-40B4-BE49-F238E27FC236}">
              <a16:creationId xmlns:a16="http://schemas.microsoft.com/office/drawing/2014/main" xmlns="" id="{9A6D74C9-62AC-4F28-A9D8-965F78470A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8" name="Line 167318">
          <a:extLst>
            <a:ext uri="{FF2B5EF4-FFF2-40B4-BE49-F238E27FC236}">
              <a16:creationId xmlns:a16="http://schemas.microsoft.com/office/drawing/2014/main" xmlns="" id="{61BA8139-0287-4403-98FB-793EA94407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59" name="Line 167319">
          <a:extLst>
            <a:ext uri="{FF2B5EF4-FFF2-40B4-BE49-F238E27FC236}">
              <a16:creationId xmlns:a16="http://schemas.microsoft.com/office/drawing/2014/main" xmlns="" id="{91494C07-4CA2-49D3-AFDD-166BAD321C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0" name="Line 167320">
          <a:extLst>
            <a:ext uri="{FF2B5EF4-FFF2-40B4-BE49-F238E27FC236}">
              <a16:creationId xmlns:a16="http://schemas.microsoft.com/office/drawing/2014/main" xmlns="" id="{8FFADCA0-24D8-493A-A5A5-B6EC74979C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1" name="Line 167321">
          <a:extLst>
            <a:ext uri="{FF2B5EF4-FFF2-40B4-BE49-F238E27FC236}">
              <a16:creationId xmlns:a16="http://schemas.microsoft.com/office/drawing/2014/main" xmlns="" id="{F2B16D9D-777B-4226-A5F0-1E0D0260A8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2" name="Line 167322">
          <a:extLst>
            <a:ext uri="{FF2B5EF4-FFF2-40B4-BE49-F238E27FC236}">
              <a16:creationId xmlns:a16="http://schemas.microsoft.com/office/drawing/2014/main" xmlns="" id="{FFAB0430-099F-48D0-B7A7-0EC76E58BD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3" name="Line 167323">
          <a:extLst>
            <a:ext uri="{FF2B5EF4-FFF2-40B4-BE49-F238E27FC236}">
              <a16:creationId xmlns:a16="http://schemas.microsoft.com/office/drawing/2014/main" xmlns="" id="{A918E84F-7CE1-4B67-BA22-87D73B5393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4" name="Line 167324">
          <a:extLst>
            <a:ext uri="{FF2B5EF4-FFF2-40B4-BE49-F238E27FC236}">
              <a16:creationId xmlns:a16="http://schemas.microsoft.com/office/drawing/2014/main" xmlns="" id="{297E9AAB-4C03-43BA-A901-4239290FDA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5" name="Line 167325">
          <a:extLst>
            <a:ext uri="{FF2B5EF4-FFF2-40B4-BE49-F238E27FC236}">
              <a16:creationId xmlns:a16="http://schemas.microsoft.com/office/drawing/2014/main" xmlns="" id="{B5EE0BF6-CBAD-4914-876B-F01C334AD7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6" name="Line 167326">
          <a:extLst>
            <a:ext uri="{FF2B5EF4-FFF2-40B4-BE49-F238E27FC236}">
              <a16:creationId xmlns:a16="http://schemas.microsoft.com/office/drawing/2014/main" xmlns="" id="{E5722D4A-7C37-4BF5-8AE2-17FCF6AE74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7" name="Line 167327">
          <a:extLst>
            <a:ext uri="{FF2B5EF4-FFF2-40B4-BE49-F238E27FC236}">
              <a16:creationId xmlns:a16="http://schemas.microsoft.com/office/drawing/2014/main" xmlns="" id="{F77A2EF7-A3B1-4181-8F91-4249DA7E6F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8" name="Line 1743">
          <a:extLst>
            <a:ext uri="{FF2B5EF4-FFF2-40B4-BE49-F238E27FC236}">
              <a16:creationId xmlns:a16="http://schemas.microsoft.com/office/drawing/2014/main" xmlns="" id="{778EC6C9-E8E6-47A5-8A21-30B921CAEB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69" name="Line 1744">
          <a:extLst>
            <a:ext uri="{FF2B5EF4-FFF2-40B4-BE49-F238E27FC236}">
              <a16:creationId xmlns:a16="http://schemas.microsoft.com/office/drawing/2014/main" xmlns="" id="{34486F2D-91CE-434B-9377-6F7FDEA698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0" name="Line 1745">
          <a:extLst>
            <a:ext uri="{FF2B5EF4-FFF2-40B4-BE49-F238E27FC236}">
              <a16:creationId xmlns:a16="http://schemas.microsoft.com/office/drawing/2014/main" xmlns="" id="{D7FB5725-61A3-4E2C-A959-84BCC6D66B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1" name="Line 1746">
          <a:extLst>
            <a:ext uri="{FF2B5EF4-FFF2-40B4-BE49-F238E27FC236}">
              <a16:creationId xmlns:a16="http://schemas.microsoft.com/office/drawing/2014/main" xmlns="" id="{94B862A0-35CE-4662-AAB2-25A6AA8C1A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2" name="Line 1747">
          <a:extLst>
            <a:ext uri="{FF2B5EF4-FFF2-40B4-BE49-F238E27FC236}">
              <a16:creationId xmlns:a16="http://schemas.microsoft.com/office/drawing/2014/main" xmlns="" id="{2A0A22F4-D0DF-420D-893C-1738B34E8E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3" name="Line 1748">
          <a:extLst>
            <a:ext uri="{FF2B5EF4-FFF2-40B4-BE49-F238E27FC236}">
              <a16:creationId xmlns:a16="http://schemas.microsoft.com/office/drawing/2014/main" xmlns="" id="{6FE39EEB-54FE-4D40-8E7D-A242D5B90F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4" name="Line 1749">
          <a:extLst>
            <a:ext uri="{FF2B5EF4-FFF2-40B4-BE49-F238E27FC236}">
              <a16:creationId xmlns:a16="http://schemas.microsoft.com/office/drawing/2014/main" xmlns="" id="{60BBDB94-5074-429C-AD95-2EFB416F9F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5" name="Line 1750">
          <a:extLst>
            <a:ext uri="{FF2B5EF4-FFF2-40B4-BE49-F238E27FC236}">
              <a16:creationId xmlns:a16="http://schemas.microsoft.com/office/drawing/2014/main" xmlns="" id="{CE44ABD2-C411-456E-AACE-7CCEE16863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6" name="Line 1751">
          <a:extLst>
            <a:ext uri="{FF2B5EF4-FFF2-40B4-BE49-F238E27FC236}">
              <a16:creationId xmlns:a16="http://schemas.microsoft.com/office/drawing/2014/main" xmlns="" id="{2B5323C6-084C-4438-82FE-062596DCFE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7" name="Line 1752">
          <a:extLst>
            <a:ext uri="{FF2B5EF4-FFF2-40B4-BE49-F238E27FC236}">
              <a16:creationId xmlns:a16="http://schemas.microsoft.com/office/drawing/2014/main" xmlns="" id="{98D39D53-5D4D-4D18-9F88-905D402DA8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8" name="Line 1753">
          <a:extLst>
            <a:ext uri="{FF2B5EF4-FFF2-40B4-BE49-F238E27FC236}">
              <a16:creationId xmlns:a16="http://schemas.microsoft.com/office/drawing/2014/main" xmlns="" id="{44368362-EEF2-4A1D-A311-2CADE89281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79" name="Line 1754">
          <a:extLst>
            <a:ext uri="{FF2B5EF4-FFF2-40B4-BE49-F238E27FC236}">
              <a16:creationId xmlns:a16="http://schemas.microsoft.com/office/drawing/2014/main" xmlns="" id="{021B849D-C7F7-4800-8200-D2B1CCC8D5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0" name="Line 1755">
          <a:extLst>
            <a:ext uri="{FF2B5EF4-FFF2-40B4-BE49-F238E27FC236}">
              <a16:creationId xmlns:a16="http://schemas.microsoft.com/office/drawing/2014/main" xmlns="" id="{FE716E15-6011-42CF-AAEE-1E4DF0275A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1" name="Line 1756">
          <a:extLst>
            <a:ext uri="{FF2B5EF4-FFF2-40B4-BE49-F238E27FC236}">
              <a16:creationId xmlns:a16="http://schemas.microsoft.com/office/drawing/2014/main" xmlns="" id="{A95917F1-71A9-4956-AFF0-64F533CEE9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2" name="Line 1743">
          <a:extLst>
            <a:ext uri="{FF2B5EF4-FFF2-40B4-BE49-F238E27FC236}">
              <a16:creationId xmlns:a16="http://schemas.microsoft.com/office/drawing/2014/main" xmlns="" id="{E0C65A8B-6456-47FE-A524-B3BA18FC5F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3" name="Line 1744">
          <a:extLst>
            <a:ext uri="{FF2B5EF4-FFF2-40B4-BE49-F238E27FC236}">
              <a16:creationId xmlns:a16="http://schemas.microsoft.com/office/drawing/2014/main" xmlns="" id="{C194AC40-180A-4196-B1A9-DB2B108BF6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4" name="Line 1745">
          <a:extLst>
            <a:ext uri="{FF2B5EF4-FFF2-40B4-BE49-F238E27FC236}">
              <a16:creationId xmlns:a16="http://schemas.microsoft.com/office/drawing/2014/main" xmlns="" id="{BE0A26BA-C0DE-487C-BD35-D96F3C15D7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5" name="Line 1746">
          <a:extLst>
            <a:ext uri="{FF2B5EF4-FFF2-40B4-BE49-F238E27FC236}">
              <a16:creationId xmlns:a16="http://schemas.microsoft.com/office/drawing/2014/main" xmlns="" id="{33EC4995-D0BE-44A2-9EEC-A33530B888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6" name="Line 1747">
          <a:extLst>
            <a:ext uri="{FF2B5EF4-FFF2-40B4-BE49-F238E27FC236}">
              <a16:creationId xmlns:a16="http://schemas.microsoft.com/office/drawing/2014/main" xmlns="" id="{74DA2A87-88A2-4772-908A-8FD2E2F8DB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7" name="Line 1748">
          <a:extLst>
            <a:ext uri="{FF2B5EF4-FFF2-40B4-BE49-F238E27FC236}">
              <a16:creationId xmlns:a16="http://schemas.microsoft.com/office/drawing/2014/main" xmlns="" id="{AE9396C9-81DC-4188-9CAC-7DE6C69B5A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8" name="Line 1749">
          <a:extLst>
            <a:ext uri="{FF2B5EF4-FFF2-40B4-BE49-F238E27FC236}">
              <a16:creationId xmlns:a16="http://schemas.microsoft.com/office/drawing/2014/main" xmlns="" id="{37F37223-FCB4-4869-BF5A-D5FAB1BA77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89" name="Line 1750">
          <a:extLst>
            <a:ext uri="{FF2B5EF4-FFF2-40B4-BE49-F238E27FC236}">
              <a16:creationId xmlns:a16="http://schemas.microsoft.com/office/drawing/2014/main" xmlns="" id="{6C3F3B89-001D-4271-B7C6-A4EE6A3FDF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0" name="Line 1751">
          <a:extLst>
            <a:ext uri="{FF2B5EF4-FFF2-40B4-BE49-F238E27FC236}">
              <a16:creationId xmlns:a16="http://schemas.microsoft.com/office/drawing/2014/main" xmlns="" id="{4D1A69B3-5AFA-4450-A45B-C9028144D8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1" name="Line 1752">
          <a:extLst>
            <a:ext uri="{FF2B5EF4-FFF2-40B4-BE49-F238E27FC236}">
              <a16:creationId xmlns:a16="http://schemas.microsoft.com/office/drawing/2014/main" xmlns="" id="{08CCC18E-3346-4AD6-907D-62F3BDD3FA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2" name="Line 1753">
          <a:extLst>
            <a:ext uri="{FF2B5EF4-FFF2-40B4-BE49-F238E27FC236}">
              <a16:creationId xmlns:a16="http://schemas.microsoft.com/office/drawing/2014/main" xmlns="" id="{C6B4809F-9600-447A-8118-1F0CB317A3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3" name="Line 1754">
          <a:extLst>
            <a:ext uri="{FF2B5EF4-FFF2-40B4-BE49-F238E27FC236}">
              <a16:creationId xmlns:a16="http://schemas.microsoft.com/office/drawing/2014/main" xmlns="" id="{6D8979EA-0223-4AAA-9D26-13957A1057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4" name="Line 1755">
          <a:extLst>
            <a:ext uri="{FF2B5EF4-FFF2-40B4-BE49-F238E27FC236}">
              <a16:creationId xmlns:a16="http://schemas.microsoft.com/office/drawing/2014/main" xmlns="" id="{3741D2DE-AD65-44FC-BDC7-38D53BC273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5" name="Line 1756">
          <a:extLst>
            <a:ext uri="{FF2B5EF4-FFF2-40B4-BE49-F238E27FC236}">
              <a16:creationId xmlns:a16="http://schemas.microsoft.com/office/drawing/2014/main" xmlns="" id="{A0B8408C-7FC4-4A16-8CD3-A5C83467F6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6" name="Line 1743">
          <a:extLst>
            <a:ext uri="{FF2B5EF4-FFF2-40B4-BE49-F238E27FC236}">
              <a16:creationId xmlns:a16="http://schemas.microsoft.com/office/drawing/2014/main" xmlns="" id="{4189940D-6DEC-4A73-B2A3-38CFDCE35A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7" name="Line 1744">
          <a:extLst>
            <a:ext uri="{FF2B5EF4-FFF2-40B4-BE49-F238E27FC236}">
              <a16:creationId xmlns:a16="http://schemas.microsoft.com/office/drawing/2014/main" xmlns="" id="{3C11875B-BBB0-48B4-BDFE-8275280CE6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8" name="Line 1745">
          <a:extLst>
            <a:ext uri="{FF2B5EF4-FFF2-40B4-BE49-F238E27FC236}">
              <a16:creationId xmlns:a16="http://schemas.microsoft.com/office/drawing/2014/main" xmlns="" id="{E5AFA696-B267-444D-A4E6-430FCFB233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99" name="Line 1746">
          <a:extLst>
            <a:ext uri="{FF2B5EF4-FFF2-40B4-BE49-F238E27FC236}">
              <a16:creationId xmlns:a16="http://schemas.microsoft.com/office/drawing/2014/main" xmlns="" id="{B6FCF314-A4A8-4888-B22B-46C71B6EFA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0" name="Line 1747">
          <a:extLst>
            <a:ext uri="{FF2B5EF4-FFF2-40B4-BE49-F238E27FC236}">
              <a16:creationId xmlns:a16="http://schemas.microsoft.com/office/drawing/2014/main" xmlns="" id="{D4172159-1CCC-4508-96A5-90578BA39B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1" name="Line 1748">
          <a:extLst>
            <a:ext uri="{FF2B5EF4-FFF2-40B4-BE49-F238E27FC236}">
              <a16:creationId xmlns:a16="http://schemas.microsoft.com/office/drawing/2014/main" xmlns="" id="{6EFFACCA-FDB8-4C45-A572-71FD33558D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2" name="Line 1749">
          <a:extLst>
            <a:ext uri="{FF2B5EF4-FFF2-40B4-BE49-F238E27FC236}">
              <a16:creationId xmlns:a16="http://schemas.microsoft.com/office/drawing/2014/main" xmlns="" id="{1646CD3D-0CBD-44CB-9B35-E9392FEC3E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3" name="Line 1750">
          <a:extLst>
            <a:ext uri="{FF2B5EF4-FFF2-40B4-BE49-F238E27FC236}">
              <a16:creationId xmlns:a16="http://schemas.microsoft.com/office/drawing/2014/main" xmlns="" id="{4DDE4C26-5870-442F-89F7-765BC6DDF15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4" name="Line 1751">
          <a:extLst>
            <a:ext uri="{FF2B5EF4-FFF2-40B4-BE49-F238E27FC236}">
              <a16:creationId xmlns:a16="http://schemas.microsoft.com/office/drawing/2014/main" xmlns="" id="{11004479-A5EA-4EF7-913B-EB4DC06D81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5" name="Line 1752">
          <a:extLst>
            <a:ext uri="{FF2B5EF4-FFF2-40B4-BE49-F238E27FC236}">
              <a16:creationId xmlns:a16="http://schemas.microsoft.com/office/drawing/2014/main" xmlns="" id="{D2F47D1E-EC9D-45FE-91E1-5CAFC5A23E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6" name="Line 1753">
          <a:extLst>
            <a:ext uri="{FF2B5EF4-FFF2-40B4-BE49-F238E27FC236}">
              <a16:creationId xmlns:a16="http://schemas.microsoft.com/office/drawing/2014/main" xmlns="" id="{20BA30D7-EDEC-4C19-8CA6-244D50F077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7" name="Line 1754">
          <a:extLst>
            <a:ext uri="{FF2B5EF4-FFF2-40B4-BE49-F238E27FC236}">
              <a16:creationId xmlns:a16="http://schemas.microsoft.com/office/drawing/2014/main" xmlns="" id="{9E0069CA-BC96-4427-83C0-F47CE95985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8" name="Line 1755">
          <a:extLst>
            <a:ext uri="{FF2B5EF4-FFF2-40B4-BE49-F238E27FC236}">
              <a16:creationId xmlns:a16="http://schemas.microsoft.com/office/drawing/2014/main" xmlns="" id="{CBAD487C-8D91-4D77-B41C-7816370CE7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09" name="Line 1756">
          <a:extLst>
            <a:ext uri="{FF2B5EF4-FFF2-40B4-BE49-F238E27FC236}">
              <a16:creationId xmlns:a16="http://schemas.microsoft.com/office/drawing/2014/main" xmlns="" id="{B3748E25-5CA5-4847-8F97-F7A514B8A4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0" name="Line 1743">
          <a:extLst>
            <a:ext uri="{FF2B5EF4-FFF2-40B4-BE49-F238E27FC236}">
              <a16:creationId xmlns:a16="http://schemas.microsoft.com/office/drawing/2014/main" xmlns="" id="{E1DA6B14-692D-4DDB-97D7-756051EEF7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1" name="Line 1744">
          <a:extLst>
            <a:ext uri="{FF2B5EF4-FFF2-40B4-BE49-F238E27FC236}">
              <a16:creationId xmlns:a16="http://schemas.microsoft.com/office/drawing/2014/main" xmlns="" id="{3ECC0047-E0EC-4921-A1C1-718FF62C5F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2" name="Line 1745">
          <a:extLst>
            <a:ext uri="{FF2B5EF4-FFF2-40B4-BE49-F238E27FC236}">
              <a16:creationId xmlns:a16="http://schemas.microsoft.com/office/drawing/2014/main" xmlns="" id="{6AC17BFC-75AC-424D-B3E2-05561BDF99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3" name="Line 1746">
          <a:extLst>
            <a:ext uri="{FF2B5EF4-FFF2-40B4-BE49-F238E27FC236}">
              <a16:creationId xmlns:a16="http://schemas.microsoft.com/office/drawing/2014/main" xmlns="" id="{BB2D2FA3-C20B-4249-8140-7BBB9E00AB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4" name="Line 1747">
          <a:extLst>
            <a:ext uri="{FF2B5EF4-FFF2-40B4-BE49-F238E27FC236}">
              <a16:creationId xmlns:a16="http://schemas.microsoft.com/office/drawing/2014/main" xmlns="" id="{0DEA98CA-B76A-4399-B4D0-E78C4FC3A5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5" name="Line 1748">
          <a:extLst>
            <a:ext uri="{FF2B5EF4-FFF2-40B4-BE49-F238E27FC236}">
              <a16:creationId xmlns:a16="http://schemas.microsoft.com/office/drawing/2014/main" xmlns="" id="{D6D3C1F5-5A87-4D30-A367-CC7341754E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6" name="Line 1749">
          <a:extLst>
            <a:ext uri="{FF2B5EF4-FFF2-40B4-BE49-F238E27FC236}">
              <a16:creationId xmlns:a16="http://schemas.microsoft.com/office/drawing/2014/main" xmlns="" id="{0CB7EC63-6D3C-4D6B-B987-B32C907390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7" name="Line 1750">
          <a:extLst>
            <a:ext uri="{FF2B5EF4-FFF2-40B4-BE49-F238E27FC236}">
              <a16:creationId xmlns:a16="http://schemas.microsoft.com/office/drawing/2014/main" xmlns="" id="{E604CA55-D227-47EF-8483-38AF397295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8" name="Line 1751">
          <a:extLst>
            <a:ext uri="{FF2B5EF4-FFF2-40B4-BE49-F238E27FC236}">
              <a16:creationId xmlns:a16="http://schemas.microsoft.com/office/drawing/2014/main" xmlns="" id="{7260AD20-79DE-42E4-92AF-F46067C1F9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19" name="Line 1752">
          <a:extLst>
            <a:ext uri="{FF2B5EF4-FFF2-40B4-BE49-F238E27FC236}">
              <a16:creationId xmlns:a16="http://schemas.microsoft.com/office/drawing/2014/main" xmlns="" id="{33B1083D-3E8E-496B-B3AC-9C48A105F7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0" name="Line 1753">
          <a:extLst>
            <a:ext uri="{FF2B5EF4-FFF2-40B4-BE49-F238E27FC236}">
              <a16:creationId xmlns:a16="http://schemas.microsoft.com/office/drawing/2014/main" xmlns="" id="{42E452C9-FCE9-4A9A-A1D3-CB6F228874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1" name="Line 1754">
          <a:extLst>
            <a:ext uri="{FF2B5EF4-FFF2-40B4-BE49-F238E27FC236}">
              <a16:creationId xmlns:a16="http://schemas.microsoft.com/office/drawing/2014/main" xmlns="" id="{7E6DB3A6-FDAF-4451-B4AA-DDECD16331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2" name="Line 1755">
          <a:extLst>
            <a:ext uri="{FF2B5EF4-FFF2-40B4-BE49-F238E27FC236}">
              <a16:creationId xmlns:a16="http://schemas.microsoft.com/office/drawing/2014/main" xmlns="" id="{2E0CBB71-EBB8-4C66-953D-21A9A10661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3" name="Line 1756">
          <a:extLst>
            <a:ext uri="{FF2B5EF4-FFF2-40B4-BE49-F238E27FC236}">
              <a16:creationId xmlns:a16="http://schemas.microsoft.com/office/drawing/2014/main" xmlns="" id="{4A61388F-EB7A-4186-A56B-31285C44AD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4" name="Line 1743">
          <a:extLst>
            <a:ext uri="{FF2B5EF4-FFF2-40B4-BE49-F238E27FC236}">
              <a16:creationId xmlns:a16="http://schemas.microsoft.com/office/drawing/2014/main" xmlns="" id="{7FF7DE44-3368-4E1E-BCC9-1291D936AD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5" name="Line 1744">
          <a:extLst>
            <a:ext uri="{FF2B5EF4-FFF2-40B4-BE49-F238E27FC236}">
              <a16:creationId xmlns:a16="http://schemas.microsoft.com/office/drawing/2014/main" xmlns="" id="{DA9DB799-BED4-4B24-AC1D-A31F6D2087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6" name="Line 1745">
          <a:extLst>
            <a:ext uri="{FF2B5EF4-FFF2-40B4-BE49-F238E27FC236}">
              <a16:creationId xmlns:a16="http://schemas.microsoft.com/office/drawing/2014/main" xmlns="" id="{CC62C074-46A2-4650-B3D4-0472B47D74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7" name="Line 1746">
          <a:extLst>
            <a:ext uri="{FF2B5EF4-FFF2-40B4-BE49-F238E27FC236}">
              <a16:creationId xmlns:a16="http://schemas.microsoft.com/office/drawing/2014/main" xmlns="" id="{F1AF149D-866D-4CF6-95DE-CEA9A05CA2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8" name="Line 1747">
          <a:extLst>
            <a:ext uri="{FF2B5EF4-FFF2-40B4-BE49-F238E27FC236}">
              <a16:creationId xmlns:a16="http://schemas.microsoft.com/office/drawing/2014/main" xmlns="" id="{7333FA8B-1CA4-4746-976B-E69F4AD7E3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29" name="Line 1748">
          <a:extLst>
            <a:ext uri="{FF2B5EF4-FFF2-40B4-BE49-F238E27FC236}">
              <a16:creationId xmlns:a16="http://schemas.microsoft.com/office/drawing/2014/main" xmlns="" id="{BB1C9A67-51D7-4717-B2AF-E0EAF29152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0" name="Line 1749">
          <a:extLst>
            <a:ext uri="{FF2B5EF4-FFF2-40B4-BE49-F238E27FC236}">
              <a16:creationId xmlns:a16="http://schemas.microsoft.com/office/drawing/2014/main" xmlns="" id="{4931F83A-6A9D-4E5A-9A21-132FA6554B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1" name="Line 1750">
          <a:extLst>
            <a:ext uri="{FF2B5EF4-FFF2-40B4-BE49-F238E27FC236}">
              <a16:creationId xmlns:a16="http://schemas.microsoft.com/office/drawing/2014/main" xmlns="" id="{DC7E76A9-A5D4-4435-9268-D281100E0F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2" name="Line 1751">
          <a:extLst>
            <a:ext uri="{FF2B5EF4-FFF2-40B4-BE49-F238E27FC236}">
              <a16:creationId xmlns:a16="http://schemas.microsoft.com/office/drawing/2014/main" xmlns="" id="{DCEF4954-F964-4E79-99FF-0C412E4F8D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3" name="Line 1752">
          <a:extLst>
            <a:ext uri="{FF2B5EF4-FFF2-40B4-BE49-F238E27FC236}">
              <a16:creationId xmlns:a16="http://schemas.microsoft.com/office/drawing/2014/main" xmlns="" id="{67F9DB6F-3225-4C9A-92A5-88B22CD201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4" name="Line 1753">
          <a:extLst>
            <a:ext uri="{FF2B5EF4-FFF2-40B4-BE49-F238E27FC236}">
              <a16:creationId xmlns:a16="http://schemas.microsoft.com/office/drawing/2014/main" xmlns="" id="{1CD167F9-80DD-479E-BE26-825123572D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5" name="Line 1754">
          <a:extLst>
            <a:ext uri="{FF2B5EF4-FFF2-40B4-BE49-F238E27FC236}">
              <a16:creationId xmlns:a16="http://schemas.microsoft.com/office/drawing/2014/main" xmlns="" id="{918C54EB-D1AA-4233-AD6D-B8703F0EB0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6" name="Line 1755">
          <a:extLst>
            <a:ext uri="{FF2B5EF4-FFF2-40B4-BE49-F238E27FC236}">
              <a16:creationId xmlns:a16="http://schemas.microsoft.com/office/drawing/2014/main" xmlns="" id="{5399194A-17A3-4D4F-B986-8D2AFEBE2C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7" name="Line 1756">
          <a:extLst>
            <a:ext uri="{FF2B5EF4-FFF2-40B4-BE49-F238E27FC236}">
              <a16:creationId xmlns:a16="http://schemas.microsoft.com/office/drawing/2014/main" xmlns="" id="{2D750E44-D0DC-4A41-8618-F56D8BA7F1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8" name="Line 1743">
          <a:extLst>
            <a:ext uri="{FF2B5EF4-FFF2-40B4-BE49-F238E27FC236}">
              <a16:creationId xmlns:a16="http://schemas.microsoft.com/office/drawing/2014/main" xmlns="" id="{0089E84D-D121-40D1-8A06-0335A8CA5B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39" name="Line 1744">
          <a:extLst>
            <a:ext uri="{FF2B5EF4-FFF2-40B4-BE49-F238E27FC236}">
              <a16:creationId xmlns:a16="http://schemas.microsoft.com/office/drawing/2014/main" xmlns="" id="{426E6F08-5C2F-4019-B0E0-C2AE32FECA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0" name="Line 1745">
          <a:extLst>
            <a:ext uri="{FF2B5EF4-FFF2-40B4-BE49-F238E27FC236}">
              <a16:creationId xmlns:a16="http://schemas.microsoft.com/office/drawing/2014/main" xmlns="" id="{A24290DD-ACF0-43C7-8047-CB4B5C44C2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1" name="Line 1746">
          <a:extLst>
            <a:ext uri="{FF2B5EF4-FFF2-40B4-BE49-F238E27FC236}">
              <a16:creationId xmlns:a16="http://schemas.microsoft.com/office/drawing/2014/main" xmlns="" id="{6B292E14-9318-495E-95BF-35AE5A9DEE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2" name="Line 1747">
          <a:extLst>
            <a:ext uri="{FF2B5EF4-FFF2-40B4-BE49-F238E27FC236}">
              <a16:creationId xmlns:a16="http://schemas.microsoft.com/office/drawing/2014/main" xmlns="" id="{AF917980-1E27-44B7-95BD-7D05A1A877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3" name="Line 1748">
          <a:extLst>
            <a:ext uri="{FF2B5EF4-FFF2-40B4-BE49-F238E27FC236}">
              <a16:creationId xmlns:a16="http://schemas.microsoft.com/office/drawing/2014/main" xmlns="" id="{20FA02C4-4CC9-4DAB-A60F-F659C19EDC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4" name="Line 1749">
          <a:extLst>
            <a:ext uri="{FF2B5EF4-FFF2-40B4-BE49-F238E27FC236}">
              <a16:creationId xmlns:a16="http://schemas.microsoft.com/office/drawing/2014/main" xmlns="" id="{7164274E-0572-460C-8C2E-98797B60B9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5" name="Line 1750">
          <a:extLst>
            <a:ext uri="{FF2B5EF4-FFF2-40B4-BE49-F238E27FC236}">
              <a16:creationId xmlns:a16="http://schemas.microsoft.com/office/drawing/2014/main" xmlns="" id="{C5EA6A28-2168-4CCC-9EF8-3CEE340BEA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6" name="Line 1751">
          <a:extLst>
            <a:ext uri="{FF2B5EF4-FFF2-40B4-BE49-F238E27FC236}">
              <a16:creationId xmlns:a16="http://schemas.microsoft.com/office/drawing/2014/main" xmlns="" id="{3C3B38A8-BB01-4C5A-A0DF-8E601B1B4C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7" name="Line 1752">
          <a:extLst>
            <a:ext uri="{FF2B5EF4-FFF2-40B4-BE49-F238E27FC236}">
              <a16:creationId xmlns:a16="http://schemas.microsoft.com/office/drawing/2014/main" xmlns="" id="{88AA4868-5749-4DF4-8ED8-AA1D27CD87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8" name="Line 1753">
          <a:extLst>
            <a:ext uri="{FF2B5EF4-FFF2-40B4-BE49-F238E27FC236}">
              <a16:creationId xmlns:a16="http://schemas.microsoft.com/office/drawing/2014/main" xmlns="" id="{B85DB042-3D49-4CF4-B538-946F0BA4CB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49" name="Line 1754">
          <a:extLst>
            <a:ext uri="{FF2B5EF4-FFF2-40B4-BE49-F238E27FC236}">
              <a16:creationId xmlns:a16="http://schemas.microsoft.com/office/drawing/2014/main" xmlns="" id="{ED16C70A-03EC-40C5-A6C1-913E976978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0" name="Line 1755">
          <a:extLst>
            <a:ext uri="{FF2B5EF4-FFF2-40B4-BE49-F238E27FC236}">
              <a16:creationId xmlns:a16="http://schemas.microsoft.com/office/drawing/2014/main" xmlns="" id="{B0FBCD69-0A39-4B65-AA04-353F1D67BF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1" name="Line 1756">
          <a:extLst>
            <a:ext uri="{FF2B5EF4-FFF2-40B4-BE49-F238E27FC236}">
              <a16:creationId xmlns:a16="http://schemas.microsoft.com/office/drawing/2014/main" xmlns="" id="{9525EA06-1EAD-47E7-91E6-C7B7DE45E3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2" name="Line 1743">
          <a:extLst>
            <a:ext uri="{FF2B5EF4-FFF2-40B4-BE49-F238E27FC236}">
              <a16:creationId xmlns:a16="http://schemas.microsoft.com/office/drawing/2014/main" xmlns="" id="{8DD2D769-17BB-4666-A185-0D3A2A5B66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3" name="Line 1744">
          <a:extLst>
            <a:ext uri="{FF2B5EF4-FFF2-40B4-BE49-F238E27FC236}">
              <a16:creationId xmlns:a16="http://schemas.microsoft.com/office/drawing/2014/main" xmlns="" id="{7B815B03-085A-4EC5-BFD8-0950268128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4" name="Line 1745">
          <a:extLst>
            <a:ext uri="{FF2B5EF4-FFF2-40B4-BE49-F238E27FC236}">
              <a16:creationId xmlns:a16="http://schemas.microsoft.com/office/drawing/2014/main" xmlns="" id="{5B7AB86A-7EBD-4CDD-B0D9-A53B0EC8CD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5" name="Line 1746">
          <a:extLst>
            <a:ext uri="{FF2B5EF4-FFF2-40B4-BE49-F238E27FC236}">
              <a16:creationId xmlns:a16="http://schemas.microsoft.com/office/drawing/2014/main" xmlns="" id="{1A331F9D-6BC2-4528-8795-DEF4711003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6" name="Line 1747">
          <a:extLst>
            <a:ext uri="{FF2B5EF4-FFF2-40B4-BE49-F238E27FC236}">
              <a16:creationId xmlns:a16="http://schemas.microsoft.com/office/drawing/2014/main" xmlns="" id="{E7341D14-A80B-44F4-A0F8-C3221B935B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7" name="Line 1748">
          <a:extLst>
            <a:ext uri="{FF2B5EF4-FFF2-40B4-BE49-F238E27FC236}">
              <a16:creationId xmlns:a16="http://schemas.microsoft.com/office/drawing/2014/main" xmlns="" id="{72BA713D-1334-4240-AD6A-C28FDD4D4D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8" name="Line 1749">
          <a:extLst>
            <a:ext uri="{FF2B5EF4-FFF2-40B4-BE49-F238E27FC236}">
              <a16:creationId xmlns:a16="http://schemas.microsoft.com/office/drawing/2014/main" xmlns="" id="{E0ED5AEB-F075-4412-825A-1D7861E2E5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59" name="Line 1750">
          <a:extLst>
            <a:ext uri="{FF2B5EF4-FFF2-40B4-BE49-F238E27FC236}">
              <a16:creationId xmlns:a16="http://schemas.microsoft.com/office/drawing/2014/main" xmlns="" id="{B0547165-A9AF-4F75-9CEA-C7EF6D3B15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0" name="Line 1751">
          <a:extLst>
            <a:ext uri="{FF2B5EF4-FFF2-40B4-BE49-F238E27FC236}">
              <a16:creationId xmlns:a16="http://schemas.microsoft.com/office/drawing/2014/main" xmlns="" id="{7ACD3C8E-7B7C-4C28-81A5-675B6F6729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1" name="Line 1752">
          <a:extLst>
            <a:ext uri="{FF2B5EF4-FFF2-40B4-BE49-F238E27FC236}">
              <a16:creationId xmlns:a16="http://schemas.microsoft.com/office/drawing/2014/main" xmlns="" id="{1BC47E3B-C780-4DC2-9343-97D5696DC0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2" name="Line 1753">
          <a:extLst>
            <a:ext uri="{FF2B5EF4-FFF2-40B4-BE49-F238E27FC236}">
              <a16:creationId xmlns:a16="http://schemas.microsoft.com/office/drawing/2014/main" xmlns="" id="{D3D574EB-376A-43F5-9606-35C9A60820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3" name="Line 1754">
          <a:extLst>
            <a:ext uri="{FF2B5EF4-FFF2-40B4-BE49-F238E27FC236}">
              <a16:creationId xmlns:a16="http://schemas.microsoft.com/office/drawing/2014/main" xmlns="" id="{8EE200D4-4AAC-4041-9B35-016C73BD3A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4" name="Line 1755">
          <a:extLst>
            <a:ext uri="{FF2B5EF4-FFF2-40B4-BE49-F238E27FC236}">
              <a16:creationId xmlns:a16="http://schemas.microsoft.com/office/drawing/2014/main" xmlns="" id="{5EF7C0AF-6E40-4F02-A370-CF5AF41269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5" name="Line 1756">
          <a:extLst>
            <a:ext uri="{FF2B5EF4-FFF2-40B4-BE49-F238E27FC236}">
              <a16:creationId xmlns:a16="http://schemas.microsoft.com/office/drawing/2014/main" xmlns="" id="{B352CC7D-3F2C-458C-981B-DEC79251BB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6" name="Line 1743">
          <a:extLst>
            <a:ext uri="{FF2B5EF4-FFF2-40B4-BE49-F238E27FC236}">
              <a16:creationId xmlns:a16="http://schemas.microsoft.com/office/drawing/2014/main" xmlns="" id="{BFA012DE-156F-452F-AB41-1473377055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7" name="Line 1744">
          <a:extLst>
            <a:ext uri="{FF2B5EF4-FFF2-40B4-BE49-F238E27FC236}">
              <a16:creationId xmlns:a16="http://schemas.microsoft.com/office/drawing/2014/main" xmlns="" id="{EFF9A7B8-EF88-4468-92F0-873C65D693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8" name="Line 1745">
          <a:extLst>
            <a:ext uri="{FF2B5EF4-FFF2-40B4-BE49-F238E27FC236}">
              <a16:creationId xmlns:a16="http://schemas.microsoft.com/office/drawing/2014/main" xmlns="" id="{3A567AFB-6E06-4649-8931-A19A51E8B8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69" name="Line 1746">
          <a:extLst>
            <a:ext uri="{FF2B5EF4-FFF2-40B4-BE49-F238E27FC236}">
              <a16:creationId xmlns:a16="http://schemas.microsoft.com/office/drawing/2014/main" xmlns="" id="{71EE058E-47CD-42B3-8B0F-D4C8C31160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0" name="Line 1747">
          <a:extLst>
            <a:ext uri="{FF2B5EF4-FFF2-40B4-BE49-F238E27FC236}">
              <a16:creationId xmlns:a16="http://schemas.microsoft.com/office/drawing/2014/main" xmlns="" id="{5BC3C337-62A2-40C8-87FC-D8E021001C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1" name="Line 1748">
          <a:extLst>
            <a:ext uri="{FF2B5EF4-FFF2-40B4-BE49-F238E27FC236}">
              <a16:creationId xmlns:a16="http://schemas.microsoft.com/office/drawing/2014/main" xmlns="" id="{3EFFD0E6-3365-48D9-B8B2-D7D11A77131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2" name="Line 1749">
          <a:extLst>
            <a:ext uri="{FF2B5EF4-FFF2-40B4-BE49-F238E27FC236}">
              <a16:creationId xmlns:a16="http://schemas.microsoft.com/office/drawing/2014/main" xmlns="" id="{A21D1601-7299-49BF-BF35-327FDB11D3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3" name="Line 1750">
          <a:extLst>
            <a:ext uri="{FF2B5EF4-FFF2-40B4-BE49-F238E27FC236}">
              <a16:creationId xmlns:a16="http://schemas.microsoft.com/office/drawing/2014/main" xmlns="" id="{AAB83797-BA5A-46E0-9B85-084B8F3E9D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4" name="Line 1751">
          <a:extLst>
            <a:ext uri="{FF2B5EF4-FFF2-40B4-BE49-F238E27FC236}">
              <a16:creationId xmlns:a16="http://schemas.microsoft.com/office/drawing/2014/main" xmlns="" id="{45C2D1A3-0B92-4629-B070-2454079B1E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5" name="Line 1752">
          <a:extLst>
            <a:ext uri="{FF2B5EF4-FFF2-40B4-BE49-F238E27FC236}">
              <a16:creationId xmlns:a16="http://schemas.microsoft.com/office/drawing/2014/main" xmlns="" id="{D9B0BC2D-D287-4C65-8BC2-3FBD68BB27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6" name="Line 1753">
          <a:extLst>
            <a:ext uri="{FF2B5EF4-FFF2-40B4-BE49-F238E27FC236}">
              <a16:creationId xmlns:a16="http://schemas.microsoft.com/office/drawing/2014/main" xmlns="" id="{41DA23E4-EAB9-4929-8C94-375D048853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7" name="Line 1754">
          <a:extLst>
            <a:ext uri="{FF2B5EF4-FFF2-40B4-BE49-F238E27FC236}">
              <a16:creationId xmlns:a16="http://schemas.microsoft.com/office/drawing/2014/main" xmlns="" id="{87949BDF-F13F-4919-B4B2-4B840FE96A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8" name="Line 1755">
          <a:extLst>
            <a:ext uri="{FF2B5EF4-FFF2-40B4-BE49-F238E27FC236}">
              <a16:creationId xmlns:a16="http://schemas.microsoft.com/office/drawing/2014/main" xmlns="" id="{6D4D7C14-1266-4A41-B61D-BCAB120D29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79" name="Line 1756">
          <a:extLst>
            <a:ext uri="{FF2B5EF4-FFF2-40B4-BE49-F238E27FC236}">
              <a16:creationId xmlns:a16="http://schemas.microsoft.com/office/drawing/2014/main" xmlns="" id="{D80C3E89-9CF9-4319-B30C-8EFA640C8F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0" name="Line 1743">
          <a:extLst>
            <a:ext uri="{FF2B5EF4-FFF2-40B4-BE49-F238E27FC236}">
              <a16:creationId xmlns:a16="http://schemas.microsoft.com/office/drawing/2014/main" xmlns="" id="{0C8A9F27-9849-4D12-AD66-37D202881C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1" name="Line 1744">
          <a:extLst>
            <a:ext uri="{FF2B5EF4-FFF2-40B4-BE49-F238E27FC236}">
              <a16:creationId xmlns:a16="http://schemas.microsoft.com/office/drawing/2014/main" xmlns="" id="{4A22FE57-EED9-4166-A4C3-2544B2D033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2" name="Line 1745">
          <a:extLst>
            <a:ext uri="{FF2B5EF4-FFF2-40B4-BE49-F238E27FC236}">
              <a16:creationId xmlns:a16="http://schemas.microsoft.com/office/drawing/2014/main" xmlns="" id="{A03DEB17-5699-4644-BAA3-255F611AD8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3" name="Line 1746">
          <a:extLst>
            <a:ext uri="{FF2B5EF4-FFF2-40B4-BE49-F238E27FC236}">
              <a16:creationId xmlns:a16="http://schemas.microsoft.com/office/drawing/2014/main" xmlns="" id="{92C64CCD-75D4-4FDF-A783-2087F2C1297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4" name="Line 1747">
          <a:extLst>
            <a:ext uri="{FF2B5EF4-FFF2-40B4-BE49-F238E27FC236}">
              <a16:creationId xmlns:a16="http://schemas.microsoft.com/office/drawing/2014/main" xmlns="" id="{13F4CA03-0862-4E6C-83E9-2B46C4E628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5" name="Line 1748">
          <a:extLst>
            <a:ext uri="{FF2B5EF4-FFF2-40B4-BE49-F238E27FC236}">
              <a16:creationId xmlns:a16="http://schemas.microsoft.com/office/drawing/2014/main" xmlns="" id="{AD2A8948-6B79-44EF-8770-5782E6FBE0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6" name="Line 1749">
          <a:extLst>
            <a:ext uri="{FF2B5EF4-FFF2-40B4-BE49-F238E27FC236}">
              <a16:creationId xmlns:a16="http://schemas.microsoft.com/office/drawing/2014/main" xmlns="" id="{E8AEF341-EE5B-4972-914E-06BFB7681F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7" name="Line 1750">
          <a:extLst>
            <a:ext uri="{FF2B5EF4-FFF2-40B4-BE49-F238E27FC236}">
              <a16:creationId xmlns:a16="http://schemas.microsoft.com/office/drawing/2014/main" xmlns="" id="{39BD841F-3887-45DF-BA6E-CC556700A7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8" name="Line 1751">
          <a:extLst>
            <a:ext uri="{FF2B5EF4-FFF2-40B4-BE49-F238E27FC236}">
              <a16:creationId xmlns:a16="http://schemas.microsoft.com/office/drawing/2014/main" xmlns="" id="{1E86B974-A578-4C0B-A293-8D99D26D81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89" name="Line 1752">
          <a:extLst>
            <a:ext uri="{FF2B5EF4-FFF2-40B4-BE49-F238E27FC236}">
              <a16:creationId xmlns:a16="http://schemas.microsoft.com/office/drawing/2014/main" xmlns="" id="{FB8DC78B-C5AF-4431-BCB5-D4159E77A5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0" name="Line 1753">
          <a:extLst>
            <a:ext uri="{FF2B5EF4-FFF2-40B4-BE49-F238E27FC236}">
              <a16:creationId xmlns:a16="http://schemas.microsoft.com/office/drawing/2014/main" xmlns="" id="{5D8CD7FE-751F-4657-B4D2-7A9A5F6DF2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1" name="Line 1754">
          <a:extLst>
            <a:ext uri="{FF2B5EF4-FFF2-40B4-BE49-F238E27FC236}">
              <a16:creationId xmlns:a16="http://schemas.microsoft.com/office/drawing/2014/main" xmlns="" id="{840AD906-50F1-4FD0-817C-78B43ABECA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2" name="Line 1755">
          <a:extLst>
            <a:ext uri="{FF2B5EF4-FFF2-40B4-BE49-F238E27FC236}">
              <a16:creationId xmlns:a16="http://schemas.microsoft.com/office/drawing/2014/main" xmlns="" id="{EDD0E732-BEAF-4074-96FD-BBF1DA8827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3" name="Line 1756">
          <a:extLst>
            <a:ext uri="{FF2B5EF4-FFF2-40B4-BE49-F238E27FC236}">
              <a16:creationId xmlns:a16="http://schemas.microsoft.com/office/drawing/2014/main" xmlns="" id="{43DB769A-66F3-4FB0-B190-A24C618EF9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4" name="Line 1743">
          <a:extLst>
            <a:ext uri="{FF2B5EF4-FFF2-40B4-BE49-F238E27FC236}">
              <a16:creationId xmlns:a16="http://schemas.microsoft.com/office/drawing/2014/main" xmlns="" id="{3AE68D7D-0C2C-4F48-8BFB-7F383D6276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5" name="Line 1744">
          <a:extLst>
            <a:ext uri="{FF2B5EF4-FFF2-40B4-BE49-F238E27FC236}">
              <a16:creationId xmlns:a16="http://schemas.microsoft.com/office/drawing/2014/main" xmlns="" id="{CA1C83E4-9102-4FBF-8BD1-C3EBF2BA84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6" name="Line 1745">
          <a:extLst>
            <a:ext uri="{FF2B5EF4-FFF2-40B4-BE49-F238E27FC236}">
              <a16:creationId xmlns:a16="http://schemas.microsoft.com/office/drawing/2014/main" xmlns="" id="{6255CE3B-2B05-4821-86D6-B0BE85209A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7" name="Line 1746">
          <a:extLst>
            <a:ext uri="{FF2B5EF4-FFF2-40B4-BE49-F238E27FC236}">
              <a16:creationId xmlns:a16="http://schemas.microsoft.com/office/drawing/2014/main" xmlns="" id="{E99AC7BF-4DF4-45CB-A546-0C316B4F65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8" name="Line 1747">
          <a:extLst>
            <a:ext uri="{FF2B5EF4-FFF2-40B4-BE49-F238E27FC236}">
              <a16:creationId xmlns:a16="http://schemas.microsoft.com/office/drawing/2014/main" xmlns="" id="{88105B02-B367-4723-BB19-5AE7D644AE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99" name="Line 1748">
          <a:extLst>
            <a:ext uri="{FF2B5EF4-FFF2-40B4-BE49-F238E27FC236}">
              <a16:creationId xmlns:a16="http://schemas.microsoft.com/office/drawing/2014/main" xmlns="" id="{03C07C14-C400-4FAC-90C4-A036E7DE2D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0" name="Line 1749">
          <a:extLst>
            <a:ext uri="{FF2B5EF4-FFF2-40B4-BE49-F238E27FC236}">
              <a16:creationId xmlns:a16="http://schemas.microsoft.com/office/drawing/2014/main" xmlns="" id="{6E847094-9D73-42A4-8388-58161021B8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1" name="Line 1750">
          <a:extLst>
            <a:ext uri="{FF2B5EF4-FFF2-40B4-BE49-F238E27FC236}">
              <a16:creationId xmlns:a16="http://schemas.microsoft.com/office/drawing/2014/main" xmlns="" id="{3A0D31D4-D851-4A13-A4C2-59D69011FF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2" name="Line 1751">
          <a:extLst>
            <a:ext uri="{FF2B5EF4-FFF2-40B4-BE49-F238E27FC236}">
              <a16:creationId xmlns:a16="http://schemas.microsoft.com/office/drawing/2014/main" xmlns="" id="{4E761AA1-372F-4B9D-AF88-CBE689C32A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3" name="Line 1752">
          <a:extLst>
            <a:ext uri="{FF2B5EF4-FFF2-40B4-BE49-F238E27FC236}">
              <a16:creationId xmlns:a16="http://schemas.microsoft.com/office/drawing/2014/main" xmlns="" id="{5D4FEFB0-EF0C-4579-947C-03185D5516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4" name="Line 1753">
          <a:extLst>
            <a:ext uri="{FF2B5EF4-FFF2-40B4-BE49-F238E27FC236}">
              <a16:creationId xmlns:a16="http://schemas.microsoft.com/office/drawing/2014/main" xmlns="" id="{9ECD8276-B9E7-4367-B659-B787D5DE51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5" name="Line 1754">
          <a:extLst>
            <a:ext uri="{FF2B5EF4-FFF2-40B4-BE49-F238E27FC236}">
              <a16:creationId xmlns:a16="http://schemas.microsoft.com/office/drawing/2014/main" xmlns="" id="{E15FD552-8414-4741-8036-2F600D2B0A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6" name="Line 1755">
          <a:extLst>
            <a:ext uri="{FF2B5EF4-FFF2-40B4-BE49-F238E27FC236}">
              <a16:creationId xmlns:a16="http://schemas.microsoft.com/office/drawing/2014/main" xmlns="" id="{F0B41E6E-697F-4C36-AB69-23FEF16713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7" name="Line 1756">
          <a:extLst>
            <a:ext uri="{FF2B5EF4-FFF2-40B4-BE49-F238E27FC236}">
              <a16:creationId xmlns:a16="http://schemas.microsoft.com/office/drawing/2014/main" xmlns="" id="{648EEE2E-DFCA-425E-BF88-D9781FEF0F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8" name="Line 1743">
          <a:extLst>
            <a:ext uri="{FF2B5EF4-FFF2-40B4-BE49-F238E27FC236}">
              <a16:creationId xmlns:a16="http://schemas.microsoft.com/office/drawing/2014/main" xmlns="" id="{EA857273-C251-41D5-89FF-EB34EB8AF7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09" name="Line 1744">
          <a:extLst>
            <a:ext uri="{FF2B5EF4-FFF2-40B4-BE49-F238E27FC236}">
              <a16:creationId xmlns:a16="http://schemas.microsoft.com/office/drawing/2014/main" xmlns="" id="{903B15EF-F03F-4246-AB94-8ADE94074F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0" name="Line 1745">
          <a:extLst>
            <a:ext uri="{FF2B5EF4-FFF2-40B4-BE49-F238E27FC236}">
              <a16:creationId xmlns:a16="http://schemas.microsoft.com/office/drawing/2014/main" xmlns="" id="{A40CA898-C993-4BDE-9C09-5C25F75E3A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1" name="Line 1746">
          <a:extLst>
            <a:ext uri="{FF2B5EF4-FFF2-40B4-BE49-F238E27FC236}">
              <a16:creationId xmlns:a16="http://schemas.microsoft.com/office/drawing/2014/main" xmlns="" id="{45BC33CF-C6DE-4AFF-95E7-0F00A15485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2" name="Line 1747">
          <a:extLst>
            <a:ext uri="{FF2B5EF4-FFF2-40B4-BE49-F238E27FC236}">
              <a16:creationId xmlns:a16="http://schemas.microsoft.com/office/drawing/2014/main" xmlns="" id="{B8D13855-8B02-4B80-A1BC-47CE99690C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3" name="Line 1748">
          <a:extLst>
            <a:ext uri="{FF2B5EF4-FFF2-40B4-BE49-F238E27FC236}">
              <a16:creationId xmlns:a16="http://schemas.microsoft.com/office/drawing/2014/main" xmlns="" id="{4CB2FE55-3AC3-4089-AC5B-C2357DDC72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4" name="Line 1749">
          <a:extLst>
            <a:ext uri="{FF2B5EF4-FFF2-40B4-BE49-F238E27FC236}">
              <a16:creationId xmlns:a16="http://schemas.microsoft.com/office/drawing/2014/main" xmlns="" id="{B853A560-C55A-4582-ADD5-FA4800B263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5" name="Line 1750">
          <a:extLst>
            <a:ext uri="{FF2B5EF4-FFF2-40B4-BE49-F238E27FC236}">
              <a16:creationId xmlns:a16="http://schemas.microsoft.com/office/drawing/2014/main" xmlns="" id="{187DC135-213C-4CE0-ADF7-C2E5583E29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6" name="Line 1751">
          <a:extLst>
            <a:ext uri="{FF2B5EF4-FFF2-40B4-BE49-F238E27FC236}">
              <a16:creationId xmlns:a16="http://schemas.microsoft.com/office/drawing/2014/main" xmlns="" id="{ACF1B1DD-22B3-433D-A7A5-E537764E3F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7" name="Line 1752">
          <a:extLst>
            <a:ext uri="{FF2B5EF4-FFF2-40B4-BE49-F238E27FC236}">
              <a16:creationId xmlns:a16="http://schemas.microsoft.com/office/drawing/2014/main" xmlns="" id="{C2442DFF-C06F-434D-8F1E-C3CE51B849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8" name="Line 1753">
          <a:extLst>
            <a:ext uri="{FF2B5EF4-FFF2-40B4-BE49-F238E27FC236}">
              <a16:creationId xmlns:a16="http://schemas.microsoft.com/office/drawing/2014/main" xmlns="" id="{1B9168FB-38F1-4ADE-B02F-E58367E21F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19" name="Line 1754">
          <a:extLst>
            <a:ext uri="{FF2B5EF4-FFF2-40B4-BE49-F238E27FC236}">
              <a16:creationId xmlns:a16="http://schemas.microsoft.com/office/drawing/2014/main" xmlns="" id="{2DEF9687-E3F0-40DD-8BCC-F39FC500A5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0" name="Line 1755">
          <a:extLst>
            <a:ext uri="{FF2B5EF4-FFF2-40B4-BE49-F238E27FC236}">
              <a16:creationId xmlns:a16="http://schemas.microsoft.com/office/drawing/2014/main" xmlns="" id="{14AB0174-BD0F-4AAD-A4D7-E3C800B307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1" name="Line 1756">
          <a:extLst>
            <a:ext uri="{FF2B5EF4-FFF2-40B4-BE49-F238E27FC236}">
              <a16:creationId xmlns:a16="http://schemas.microsoft.com/office/drawing/2014/main" xmlns="" id="{45043845-4205-4E95-BFA8-3783D40513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2" name="Line 1743">
          <a:extLst>
            <a:ext uri="{FF2B5EF4-FFF2-40B4-BE49-F238E27FC236}">
              <a16:creationId xmlns:a16="http://schemas.microsoft.com/office/drawing/2014/main" xmlns="" id="{916E1C92-2DB2-4A3A-9864-1C25C7B3FF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3" name="Line 1744">
          <a:extLst>
            <a:ext uri="{FF2B5EF4-FFF2-40B4-BE49-F238E27FC236}">
              <a16:creationId xmlns:a16="http://schemas.microsoft.com/office/drawing/2014/main" xmlns="" id="{4165B983-D629-4854-891A-9B3FADF9FD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4" name="Line 1745">
          <a:extLst>
            <a:ext uri="{FF2B5EF4-FFF2-40B4-BE49-F238E27FC236}">
              <a16:creationId xmlns:a16="http://schemas.microsoft.com/office/drawing/2014/main" xmlns="" id="{0F44C242-FE04-4B8C-91B5-3602121EF9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5" name="Line 1746">
          <a:extLst>
            <a:ext uri="{FF2B5EF4-FFF2-40B4-BE49-F238E27FC236}">
              <a16:creationId xmlns:a16="http://schemas.microsoft.com/office/drawing/2014/main" xmlns="" id="{21FE1437-BD85-4FFC-91B8-695D255781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6" name="Line 1747">
          <a:extLst>
            <a:ext uri="{FF2B5EF4-FFF2-40B4-BE49-F238E27FC236}">
              <a16:creationId xmlns:a16="http://schemas.microsoft.com/office/drawing/2014/main" xmlns="" id="{0E3EDCAF-6B8C-4422-A0F6-F6D0601873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7" name="Line 1748">
          <a:extLst>
            <a:ext uri="{FF2B5EF4-FFF2-40B4-BE49-F238E27FC236}">
              <a16:creationId xmlns:a16="http://schemas.microsoft.com/office/drawing/2014/main" xmlns="" id="{431031C1-CCF3-4E47-8570-8B7E4525A9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8" name="Line 1749">
          <a:extLst>
            <a:ext uri="{FF2B5EF4-FFF2-40B4-BE49-F238E27FC236}">
              <a16:creationId xmlns:a16="http://schemas.microsoft.com/office/drawing/2014/main" xmlns="" id="{6DC7159B-F088-4FD8-B975-AA7E1BF8A0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29" name="Line 1750">
          <a:extLst>
            <a:ext uri="{FF2B5EF4-FFF2-40B4-BE49-F238E27FC236}">
              <a16:creationId xmlns:a16="http://schemas.microsoft.com/office/drawing/2014/main" xmlns="" id="{24ED0566-1C35-49C5-B69E-A2C4F628A0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0" name="Line 1751">
          <a:extLst>
            <a:ext uri="{FF2B5EF4-FFF2-40B4-BE49-F238E27FC236}">
              <a16:creationId xmlns:a16="http://schemas.microsoft.com/office/drawing/2014/main" xmlns="" id="{54D35D63-7E29-4E42-BBAF-2813AFB162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1" name="Line 1752">
          <a:extLst>
            <a:ext uri="{FF2B5EF4-FFF2-40B4-BE49-F238E27FC236}">
              <a16:creationId xmlns:a16="http://schemas.microsoft.com/office/drawing/2014/main" xmlns="" id="{AF1073C1-0EDD-43F0-80A1-CDCFCD108E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2" name="Line 1753">
          <a:extLst>
            <a:ext uri="{FF2B5EF4-FFF2-40B4-BE49-F238E27FC236}">
              <a16:creationId xmlns:a16="http://schemas.microsoft.com/office/drawing/2014/main" xmlns="" id="{F674D812-07DF-4B57-98DF-BBE0337569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3" name="Line 1754">
          <a:extLst>
            <a:ext uri="{FF2B5EF4-FFF2-40B4-BE49-F238E27FC236}">
              <a16:creationId xmlns:a16="http://schemas.microsoft.com/office/drawing/2014/main" xmlns="" id="{07E6EB55-9EFB-4DC2-8D90-3200BBA26E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4" name="Line 1755">
          <a:extLst>
            <a:ext uri="{FF2B5EF4-FFF2-40B4-BE49-F238E27FC236}">
              <a16:creationId xmlns:a16="http://schemas.microsoft.com/office/drawing/2014/main" xmlns="" id="{A4DB1404-C242-4D82-B898-4D810B7B1A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5" name="Line 1756">
          <a:extLst>
            <a:ext uri="{FF2B5EF4-FFF2-40B4-BE49-F238E27FC236}">
              <a16:creationId xmlns:a16="http://schemas.microsoft.com/office/drawing/2014/main" xmlns="" id="{A75502DB-B1D2-4B10-AE72-361996D187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6" name="Line 1743">
          <a:extLst>
            <a:ext uri="{FF2B5EF4-FFF2-40B4-BE49-F238E27FC236}">
              <a16:creationId xmlns:a16="http://schemas.microsoft.com/office/drawing/2014/main" xmlns="" id="{ADC3E408-13B3-42A3-AD86-84462C1509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7" name="Line 1744">
          <a:extLst>
            <a:ext uri="{FF2B5EF4-FFF2-40B4-BE49-F238E27FC236}">
              <a16:creationId xmlns:a16="http://schemas.microsoft.com/office/drawing/2014/main" xmlns="" id="{BFE3E36D-C048-40FF-9A16-3FB74E0CADE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8" name="Line 1745">
          <a:extLst>
            <a:ext uri="{FF2B5EF4-FFF2-40B4-BE49-F238E27FC236}">
              <a16:creationId xmlns:a16="http://schemas.microsoft.com/office/drawing/2014/main" xmlns="" id="{44E4DEB9-F432-4A1B-AA62-7033ABFB73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39" name="Line 1746">
          <a:extLst>
            <a:ext uri="{FF2B5EF4-FFF2-40B4-BE49-F238E27FC236}">
              <a16:creationId xmlns:a16="http://schemas.microsoft.com/office/drawing/2014/main" xmlns="" id="{E95DF096-0E36-4B03-BF97-7557D5A949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0" name="Line 1747">
          <a:extLst>
            <a:ext uri="{FF2B5EF4-FFF2-40B4-BE49-F238E27FC236}">
              <a16:creationId xmlns:a16="http://schemas.microsoft.com/office/drawing/2014/main" xmlns="" id="{7413D90A-B60F-4B21-9601-776485326A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1" name="Line 1748">
          <a:extLst>
            <a:ext uri="{FF2B5EF4-FFF2-40B4-BE49-F238E27FC236}">
              <a16:creationId xmlns:a16="http://schemas.microsoft.com/office/drawing/2014/main" xmlns="" id="{9757D598-398E-48C4-8AC3-A181F1E854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2" name="Line 1749">
          <a:extLst>
            <a:ext uri="{FF2B5EF4-FFF2-40B4-BE49-F238E27FC236}">
              <a16:creationId xmlns:a16="http://schemas.microsoft.com/office/drawing/2014/main" xmlns="" id="{D7AE6500-B996-440C-B3AE-D295B761D0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3" name="Line 1750">
          <a:extLst>
            <a:ext uri="{FF2B5EF4-FFF2-40B4-BE49-F238E27FC236}">
              <a16:creationId xmlns:a16="http://schemas.microsoft.com/office/drawing/2014/main" xmlns="" id="{D5B030C3-6C15-47F4-A1A4-2445135CAD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4" name="Line 1751">
          <a:extLst>
            <a:ext uri="{FF2B5EF4-FFF2-40B4-BE49-F238E27FC236}">
              <a16:creationId xmlns:a16="http://schemas.microsoft.com/office/drawing/2014/main" xmlns="" id="{5FC15C80-79FB-46EF-BFA9-569DACA260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5" name="Line 1752">
          <a:extLst>
            <a:ext uri="{FF2B5EF4-FFF2-40B4-BE49-F238E27FC236}">
              <a16:creationId xmlns:a16="http://schemas.microsoft.com/office/drawing/2014/main" xmlns="" id="{C0C263A3-41CA-4439-85AF-8D1540B214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6" name="Line 1753">
          <a:extLst>
            <a:ext uri="{FF2B5EF4-FFF2-40B4-BE49-F238E27FC236}">
              <a16:creationId xmlns:a16="http://schemas.microsoft.com/office/drawing/2014/main" xmlns="" id="{4B30F251-A95C-4B76-8818-41F46A4E94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7" name="Line 1754">
          <a:extLst>
            <a:ext uri="{FF2B5EF4-FFF2-40B4-BE49-F238E27FC236}">
              <a16:creationId xmlns:a16="http://schemas.microsoft.com/office/drawing/2014/main" xmlns="" id="{C743B5C9-1243-48CE-9A92-F71E01F7EA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8" name="Line 1755">
          <a:extLst>
            <a:ext uri="{FF2B5EF4-FFF2-40B4-BE49-F238E27FC236}">
              <a16:creationId xmlns:a16="http://schemas.microsoft.com/office/drawing/2014/main" xmlns="" id="{D342820D-1C84-48C0-9F93-1A77216DBB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49" name="Line 1756">
          <a:extLst>
            <a:ext uri="{FF2B5EF4-FFF2-40B4-BE49-F238E27FC236}">
              <a16:creationId xmlns:a16="http://schemas.microsoft.com/office/drawing/2014/main" xmlns="" id="{13B26BCD-8E4E-4DCA-8161-56E65FB8B2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0" name="Line 1743">
          <a:extLst>
            <a:ext uri="{FF2B5EF4-FFF2-40B4-BE49-F238E27FC236}">
              <a16:creationId xmlns:a16="http://schemas.microsoft.com/office/drawing/2014/main" xmlns="" id="{A4B8A786-799E-4310-81A8-BE9DE66919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1" name="Line 1744">
          <a:extLst>
            <a:ext uri="{FF2B5EF4-FFF2-40B4-BE49-F238E27FC236}">
              <a16:creationId xmlns:a16="http://schemas.microsoft.com/office/drawing/2014/main" xmlns="" id="{2825309D-790C-4E70-B0B3-16E6C08887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2" name="Line 1745">
          <a:extLst>
            <a:ext uri="{FF2B5EF4-FFF2-40B4-BE49-F238E27FC236}">
              <a16:creationId xmlns:a16="http://schemas.microsoft.com/office/drawing/2014/main" xmlns="" id="{D4B04304-58B6-4205-B6CE-5616312FA0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3" name="Line 1746">
          <a:extLst>
            <a:ext uri="{FF2B5EF4-FFF2-40B4-BE49-F238E27FC236}">
              <a16:creationId xmlns:a16="http://schemas.microsoft.com/office/drawing/2014/main" xmlns="" id="{ECEFCB65-B226-4C42-AB57-6B7539B9E7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4" name="Line 1747">
          <a:extLst>
            <a:ext uri="{FF2B5EF4-FFF2-40B4-BE49-F238E27FC236}">
              <a16:creationId xmlns:a16="http://schemas.microsoft.com/office/drawing/2014/main" xmlns="" id="{02C8DE2D-C750-4240-B23A-6BED14B873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5" name="Line 1748">
          <a:extLst>
            <a:ext uri="{FF2B5EF4-FFF2-40B4-BE49-F238E27FC236}">
              <a16:creationId xmlns:a16="http://schemas.microsoft.com/office/drawing/2014/main" xmlns="" id="{6BD76635-4711-4C95-AE8B-8C8FF8BC95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6" name="Line 1749">
          <a:extLst>
            <a:ext uri="{FF2B5EF4-FFF2-40B4-BE49-F238E27FC236}">
              <a16:creationId xmlns:a16="http://schemas.microsoft.com/office/drawing/2014/main" xmlns="" id="{47B71E95-77F3-43B4-A5A2-793C6C4CD3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7" name="Line 1750">
          <a:extLst>
            <a:ext uri="{FF2B5EF4-FFF2-40B4-BE49-F238E27FC236}">
              <a16:creationId xmlns:a16="http://schemas.microsoft.com/office/drawing/2014/main" xmlns="" id="{6A59032A-E074-4446-8443-97BA6AE6C0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8" name="Line 1751">
          <a:extLst>
            <a:ext uri="{FF2B5EF4-FFF2-40B4-BE49-F238E27FC236}">
              <a16:creationId xmlns:a16="http://schemas.microsoft.com/office/drawing/2014/main" xmlns="" id="{28F1ADED-EA81-45BE-8AE0-DEF7011A0F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59" name="Line 1752">
          <a:extLst>
            <a:ext uri="{FF2B5EF4-FFF2-40B4-BE49-F238E27FC236}">
              <a16:creationId xmlns:a16="http://schemas.microsoft.com/office/drawing/2014/main" xmlns="" id="{5EB50BD0-2E6F-4C04-A2F5-DD01FA4685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0" name="Line 1753">
          <a:extLst>
            <a:ext uri="{FF2B5EF4-FFF2-40B4-BE49-F238E27FC236}">
              <a16:creationId xmlns:a16="http://schemas.microsoft.com/office/drawing/2014/main" xmlns="" id="{3859C00F-72E2-4A49-9C4F-235B944550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1" name="Line 1754">
          <a:extLst>
            <a:ext uri="{FF2B5EF4-FFF2-40B4-BE49-F238E27FC236}">
              <a16:creationId xmlns:a16="http://schemas.microsoft.com/office/drawing/2014/main" xmlns="" id="{8CBCC3F2-6300-42F9-BDE2-6876CB89F0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2" name="Line 1755">
          <a:extLst>
            <a:ext uri="{FF2B5EF4-FFF2-40B4-BE49-F238E27FC236}">
              <a16:creationId xmlns:a16="http://schemas.microsoft.com/office/drawing/2014/main" xmlns="" id="{2778480C-FA84-4700-B99E-7D75D41EAE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3" name="Line 1756">
          <a:extLst>
            <a:ext uri="{FF2B5EF4-FFF2-40B4-BE49-F238E27FC236}">
              <a16:creationId xmlns:a16="http://schemas.microsoft.com/office/drawing/2014/main" xmlns="" id="{86834E1D-2ABD-4B07-802C-C13F44F821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4" name="Line 1743">
          <a:extLst>
            <a:ext uri="{FF2B5EF4-FFF2-40B4-BE49-F238E27FC236}">
              <a16:creationId xmlns:a16="http://schemas.microsoft.com/office/drawing/2014/main" xmlns="" id="{CB307BB8-2E70-4F8B-A9C3-6EAA28624F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5" name="Line 1744">
          <a:extLst>
            <a:ext uri="{FF2B5EF4-FFF2-40B4-BE49-F238E27FC236}">
              <a16:creationId xmlns:a16="http://schemas.microsoft.com/office/drawing/2014/main" xmlns="" id="{D17E953C-03D7-4BA3-868A-CE3E69076F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6" name="Line 1745">
          <a:extLst>
            <a:ext uri="{FF2B5EF4-FFF2-40B4-BE49-F238E27FC236}">
              <a16:creationId xmlns:a16="http://schemas.microsoft.com/office/drawing/2014/main" xmlns="" id="{E850FB83-6B3D-43F6-8A19-0BA00AB63F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7" name="Line 1746">
          <a:extLst>
            <a:ext uri="{FF2B5EF4-FFF2-40B4-BE49-F238E27FC236}">
              <a16:creationId xmlns:a16="http://schemas.microsoft.com/office/drawing/2014/main" xmlns="" id="{AF2BA195-FDD1-4D5D-992A-C6DFBA0BBB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8" name="Line 1747">
          <a:extLst>
            <a:ext uri="{FF2B5EF4-FFF2-40B4-BE49-F238E27FC236}">
              <a16:creationId xmlns:a16="http://schemas.microsoft.com/office/drawing/2014/main" xmlns="" id="{5FAE2F5C-9810-4C8F-A418-BE34CAA973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69" name="Line 1748">
          <a:extLst>
            <a:ext uri="{FF2B5EF4-FFF2-40B4-BE49-F238E27FC236}">
              <a16:creationId xmlns:a16="http://schemas.microsoft.com/office/drawing/2014/main" xmlns="" id="{B7D30CD5-175E-48CB-802C-A0AAAF3952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0" name="Line 1749">
          <a:extLst>
            <a:ext uri="{FF2B5EF4-FFF2-40B4-BE49-F238E27FC236}">
              <a16:creationId xmlns:a16="http://schemas.microsoft.com/office/drawing/2014/main" xmlns="" id="{69E0D85C-E4D5-4D2E-911A-1C2CA4A144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1" name="Line 1750">
          <a:extLst>
            <a:ext uri="{FF2B5EF4-FFF2-40B4-BE49-F238E27FC236}">
              <a16:creationId xmlns:a16="http://schemas.microsoft.com/office/drawing/2014/main" xmlns="" id="{63D38E3C-43B8-44FB-B314-3085E5A126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2" name="Line 1751">
          <a:extLst>
            <a:ext uri="{FF2B5EF4-FFF2-40B4-BE49-F238E27FC236}">
              <a16:creationId xmlns:a16="http://schemas.microsoft.com/office/drawing/2014/main" xmlns="" id="{5BE2991B-F034-4EF2-A576-C1E32EDCB2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3" name="Line 1752">
          <a:extLst>
            <a:ext uri="{FF2B5EF4-FFF2-40B4-BE49-F238E27FC236}">
              <a16:creationId xmlns:a16="http://schemas.microsoft.com/office/drawing/2014/main" xmlns="" id="{0EF284C4-5FA1-4638-BB58-D43CFE2C64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4" name="Line 1753">
          <a:extLst>
            <a:ext uri="{FF2B5EF4-FFF2-40B4-BE49-F238E27FC236}">
              <a16:creationId xmlns:a16="http://schemas.microsoft.com/office/drawing/2014/main" xmlns="" id="{8C552242-F33B-4CAC-B419-FC6E273E91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5" name="Line 1754">
          <a:extLst>
            <a:ext uri="{FF2B5EF4-FFF2-40B4-BE49-F238E27FC236}">
              <a16:creationId xmlns:a16="http://schemas.microsoft.com/office/drawing/2014/main" xmlns="" id="{44186445-E2BA-405E-8561-60B12470A6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6" name="Line 1755">
          <a:extLst>
            <a:ext uri="{FF2B5EF4-FFF2-40B4-BE49-F238E27FC236}">
              <a16:creationId xmlns:a16="http://schemas.microsoft.com/office/drawing/2014/main" xmlns="" id="{5F2A7A4B-E9FA-4983-B5D4-89C2808E6C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7" name="Line 1756">
          <a:extLst>
            <a:ext uri="{FF2B5EF4-FFF2-40B4-BE49-F238E27FC236}">
              <a16:creationId xmlns:a16="http://schemas.microsoft.com/office/drawing/2014/main" xmlns="" id="{06E735B0-287B-45BC-BECE-9D1C78D7C7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8" name="Line 1743">
          <a:extLst>
            <a:ext uri="{FF2B5EF4-FFF2-40B4-BE49-F238E27FC236}">
              <a16:creationId xmlns:a16="http://schemas.microsoft.com/office/drawing/2014/main" xmlns="" id="{56253FAD-8199-4A79-A1FF-37904A41AF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79" name="Line 1744">
          <a:extLst>
            <a:ext uri="{FF2B5EF4-FFF2-40B4-BE49-F238E27FC236}">
              <a16:creationId xmlns:a16="http://schemas.microsoft.com/office/drawing/2014/main" xmlns="" id="{6E70BB3E-DBE0-438A-B27E-0B1A128298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0" name="Line 1745">
          <a:extLst>
            <a:ext uri="{FF2B5EF4-FFF2-40B4-BE49-F238E27FC236}">
              <a16:creationId xmlns:a16="http://schemas.microsoft.com/office/drawing/2014/main" xmlns="" id="{5B926860-537E-4C0D-A963-8DEE25C725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1" name="Line 1746">
          <a:extLst>
            <a:ext uri="{FF2B5EF4-FFF2-40B4-BE49-F238E27FC236}">
              <a16:creationId xmlns:a16="http://schemas.microsoft.com/office/drawing/2014/main" xmlns="" id="{FD256D26-F688-4B02-9A6F-FBD9E61C7B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2" name="Line 1747">
          <a:extLst>
            <a:ext uri="{FF2B5EF4-FFF2-40B4-BE49-F238E27FC236}">
              <a16:creationId xmlns:a16="http://schemas.microsoft.com/office/drawing/2014/main" xmlns="" id="{C20EF209-A261-481D-B092-DFC332F160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3" name="Line 1748">
          <a:extLst>
            <a:ext uri="{FF2B5EF4-FFF2-40B4-BE49-F238E27FC236}">
              <a16:creationId xmlns:a16="http://schemas.microsoft.com/office/drawing/2014/main" xmlns="" id="{61EBF3ED-7569-4377-B77A-C332B5BC30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4" name="Line 1749">
          <a:extLst>
            <a:ext uri="{FF2B5EF4-FFF2-40B4-BE49-F238E27FC236}">
              <a16:creationId xmlns:a16="http://schemas.microsoft.com/office/drawing/2014/main" xmlns="" id="{7C063AB2-977F-4FAA-94D1-CF1F243B31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5" name="Line 1750">
          <a:extLst>
            <a:ext uri="{FF2B5EF4-FFF2-40B4-BE49-F238E27FC236}">
              <a16:creationId xmlns:a16="http://schemas.microsoft.com/office/drawing/2014/main" xmlns="" id="{7BDA1F94-50BF-4D41-9AAC-B2E55ECC0D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6" name="Line 1751">
          <a:extLst>
            <a:ext uri="{FF2B5EF4-FFF2-40B4-BE49-F238E27FC236}">
              <a16:creationId xmlns:a16="http://schemas.microsoft.com/office/drawing/2014/main" xmlns="" id="{0DAE5804-1E79-46B1-9348-60195E19DA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7" name="Line 1752">
          <a:extLst>
            <a:ext uri="{FF2B5EF4-FFF2-40B4-BE49-F238E27FC236}">
              <a16:creationId xmlns:a16="http://schemas.microsoft.com/office/drawing/2014/main" xmlns="" id="{4DA15144-D401-490F-9E26-DC1257BE4E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8" name="Line 1753">
          <a:extLst>
            <a:ext uri="{FF2B5EF4-FFF2-40B4-BE49-F238E27FC236}">
              <a16:creationId xmlns:a16="http://schemas.microsoft.com/office/drawing/2014/main" xmlns="" id="{881FEE31-6813-4EB1-8BEF-F616813752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89" name="Line 1754">
          <a:extLst>
            <a:ext uri="{FF2B5EF4-FFF2-40B4-BE49-F238E27FC236}">
              <a16:creationId xmlns:a16="http://schemas.microsoft.com/office/drawing/2014/main" xmlns="" id="{CB0DB7BC-8807-4900-A853-9C218415CE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0" name="Line 1755">
          <a:extLst>
            <a:ext uri="{FF2B5EF4-FFF2-40B4-BE49-F238E27FC236}">
              <a16:creationId xmlns:a16="http://schemas.microsoft.com/office/drawing/2014/main" xmlns="" id="{CB69AD02-53DC-42A1-ADE8-3F795B0CF6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1" name="Line 1756">
          <a:extLst>
            <a:ext uri="{FF2B5EF4-FFF2-40B4-BE49-F238E27FC236}">
              <a16:creationId xmlns:a16="http://schemas.microsoft.com/office/drawing/2014/main" xmlns="" id="{C15794E3-75F1-411A-84D9-49A0FD0752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2" name="Line 9790">
          <a:extLst>
            <a:ext uri="{FF2B5EF4-FFF2-40B4-BE49-F238E27FC236}">
              <a16:creationId xmlns:a16="http://schemas.microsoft.com/office/drawing/2014/main" xmlns="" id="{6AA306AA-FE3B-4846-BB02-9A82C7D45B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3" name="Line 9791">
          <a:extLst>
            <a:ext uri="{FF2B5EF4-FFF2-40B4-BE49-F238E27FC236}">
              <a16:creationId xmlns:a16="http://schemas.microsoft.com/office/drawing/2014/main" xmlns="" id="{B0E58C4F-2476-48F9-A2E4-23EF7995E0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4" name="Line 9792">
          <a:extLst>
            <a:ext uri="{FF2B5EF4-FFF2-40B4-BE49-F238E27FC236}">
              <a16:creationId xmlns:a16="http://schemas.microsoft.com/office/drawing/2014/main" xmlns="" id="{9B2A930D-BA24-44EB-8FEA-46B97639AD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5" name="Line 9793">
          <a:extLst>
            <a:ext uri="{FF2B5EF4-FFF2-40B4-BE49-F238E27FC236}">
              <a16:creationId xmlns:a16="http://schemas.microsoft.com/office/drawing/2014/main" xmlns="" id="{DEE3E06D-E6B4-44F9-9C05-9478C65C82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6" name="Line 9794">
          <a:extLst>
            <a:ext uri="{FF2B5EF4-FFF2-40B4-BE49-F238E27FC236}">
              <a16:creationId xmlns:a16="http://schemas.microsoft.com/office/drawing/2014/main" xmlns="" id="{54F55884-C24B-4F69-87D5-5456B94606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7" name="Line 9795">
          <a:extLst>
            <a:ext uri="{FF2B5EF4-FFF2-40B4-BE49-F238E27FC236}">
              <a16:creationId xmlns:a16="http://schemas.microsoft.com/office/drawing/2014/main" xmlns="" id="{DAE93E4F-9015-408E-AD9F-53A7807CA7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8" name="Line 9796">
          <a:extLst>
            <a:ext uri="{FF2B5EF4-FFF2-40B4-BE49-F238E27FC236}">
              <a16:creationId xmlns:a16="http://schemas.microsoft.com/office/drawing/2014/main" xmlns="" id="{C4C1721F-758E-44BC-A7FE-437BCAEB98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99" name="Line 9797">
          <a:extLst>
            <a:ext uri="{FF2B5EF4-FFF2-40B4-BE49-F238E27FC236}">
              <a16:creationId xmlns:a16="http://schemas.microsoft.com/office/drawing/2014/main" xmlns="" id="{CF0D2BD7-9895-42A7-8EB4-76F726A049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0" name="Line 9798">
          <a:extLst>
            <a:ext uri="{FF2B5EF4-FFF2-40B4-BE49-F238E27FC236}">
              <a16:creationId xmlns:a16="http://schemas.microsoft.com/office/drawing/2014/main" xmlns="" id="{EA5149A7-78C5-4119-9164-017C85FD8B9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1" name="Line 9799">
          <a:extLst>
            <a:ext uri="{FF2B5EF4-FFF2-40B4-BE49-F238E27FC236}">
              <a16:creationId xmlns:a16="http://schemas.microsoft.com/office/drawing/2014/main" xmlns="" id="{274BB129-9939-4F70-81DF-8BAF55D888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2" name="Line 9800">
          <a:extLst>
            <a:ext uri="{FF2B5EF4-FFF2-40B4-BE49-F238E27FC236}">
              <a16:creationId xmlns:a16="http://schemas.microsoft.com/office/drawing/2014/main" xmlns="" id="{0004A010-3AB0-4BCF-B2D2-2FF7F140F8C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3" name="Line 9801">
          <a:extLst>
            <a:ext uri="{FF2B5EF4-FFF2-40B4-BE49-F238E27FC236}">
              <a16:creationId xmlns:a16="http://schemas.microsoft.com/office/drawing/2014/main" xmlns="" id="{07FDDB53-5847-4961-A2D6-5F50503C71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4" name="Line 9802">
          <a:extLst>
            <a:ext uri="{FF2B5EF4-FFF2-40B4-BE49-F238E27FC236}">
              <a16:creationId xmlns:a16="http://schemas.microsoft.com/office/drawing/2014/main" xmlns="" id="{A449F0C9-A4F1-4AEE-A5A2-722C7D8944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5" name="Line 9803">
          <a:extLst>
            <a:ext uri="{FF2B5EF4-FFF2-40B4-BE49-F238E27FC236}">
              <a16:creationId xmlns:a16="http://schemas.microsoft.com/office/drawing/2014/main" xmlns="" id="{67C6DB9E-6AA1-4E1A-8F13-A0281E2123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6" name="Line 167286">
          <a:extLst>
            <a:ext uri="{FF2B5EF4-FFF2-40B4-BE49-F238E27FC236}">
              <a16:creationId xmlns:a16="http://schemas.microsoft.com/office/drawing/2014/main" xmlns="" id="{3BC7963A-4C9C-4AD0-9674-2578C03A1A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7" name="Line 167287">
          <a:extLst>
            <a:ext uri="{FF2B5EF4-FFF2-40B4-BE49-F238E27FC236}">
              <a16:creationId xmlns:a16="http://schemas.microsoft.com/office/drawing/2014/main" xmlns="" id="{869253A2-6B76-465E-B65B-5BFA706290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8" name="Line 167288">
          <a:extLst>
            <a:ext uri="{FF2B5EF4-FFF2-40B4-BE49-F238E27FC236}">
              <a16:creationId xmlns:a16="http://schemas.microsoft.com/office/drawing/2014/main" xmlns="" id="{C62D0968-6C41-4D98-8852-5102B95D8D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09" name="Line 167289">
          <a:extLst>
            <a:ext uri="{FF2B5EF4-FFF2-40B4-BE49-F238E27FC236}">
              <a16:creationId xmlns:a16="http://schemas.microsoft.com/office/drawing/2014/main" xmlns="" id="{197A30DE-0849-40CF-B4D0-EECEBB9F81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0" name="Line 167290">
          <a:extLst>
            <a:ext uri="{FF2B5EF4-FFF2-40B4-BE49-F238E27FC236}">
              <a16:creationId xmlns:a16="http://schemas.microsoft.com/office/drawing/2014/main" xmlns="" id="{CFAAD435-E622-4DB4-96C1-3E7D734660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1" name="Line 167291">
          <a:extLst>
            <a:ext uri="{FF2B5EF4-FFF2-40B4-BE49-F238E27FC236}">
              <a16:creationId xmlns:a16="http://schemas.microsoft.com/office/drawing/2014/main" xmlns="" id="{1F09DB6E-FEC3-4C2C-ACCF-D79CC0E6D4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2" name="Line 167292">
          <a:extLst>
            <a:ext uri="{FF2B5EF4-FFF2-40B4-BE49-F238E27FC236}">
              <a16:creationId xmlns:a16="http://schemas.microsoft.com/office/drawing/2014/main" xmlns="" id="{66C321E6-A2B6-41A0-A2A6-CAEC3D9F48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3" name="Line 167293">
          <a:extLst>
            <a:ext uri="{FF2B5EF4-FFF2-40B4-BE49-F238E27FC236}">
              <a16:creationId xmlns:a16="http://schemas.microsoft.com/office/drawing/2014/main" xmlns="" id="{9D3348E6-D673-4E5B-91BF-73906DD043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4" name="Line 167294">
          <a:extLst>
            <a:ext uri="{FF2B5EF4-FFF2-40B4-BE49-F238E27FC236}">
              <a16:creationId xmlns:a16="http://schemas.microsoft.com/office/drawing/2014/main" xmlns="" id="{2CAAA556-DD44-4C45-B78C-FEA559BABF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5" name="Line 167295">
          <a:extLst>
            <a:ext uri="{FF2B5EF4-FFF2-40B4-BE49-F238E27FC236}">
              <a16:creationId xmlns:a16="http://schemas.microsoft.com/office/drawing/2014/main" xmlns="" id="{1C4E3ACC-5808-4B41-ACFC-B177F979D14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6" name="Line 167296">
          <a:extLst>
            <a:ext uri="{FF2B5EF4-FFF2-40B4-BE49-F238E27FC236}">
              <a16:creationId xmlns:a16="http://schemas.microsoft.com/office/drawing/2014/main" xmlns="" id="{1DB1CC80-3F8E-4602-8815-31CA414DAA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7" name="Line 167297">
          <a:extLst>
            <a:ext uri="{FF2B5EF4-FFF2-40B4-BE49-F238E27FC236}">
              <a16:creationId xmlns:a16="http://schemas.microsoft.com/office/drawing/2014/main" xmlns="" id="{94372539-5869-408B-BAEC-0C96E5C426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8" name="Line 167298">
          <a:extLst>
            <a:ext uri="{FF2B5EF4-FFF2-40B4-BE49-F238E27FC236}">
              <a16:creationId xmlns:a16="http://schemas.microsoft.com/office/drawing/2014/main" xmlns="" id="{7C9DA85F-C9B7-4FB4-987B-9F020A9881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19" name="Line 167299">
          <a:extLst>
            <a:ext uri="{FF2B5EF4-FFF2-40B4-BE49-F238E27FC236}">
              <a16:creationId xmlns:a16="http://schemas.microsoft.com/office/drawing/2014/main" xmlns="" id="{8330171F-F748-41E3-A4C8-AE0531DF66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0" name="Line 167300">
          <a:extLst>
            <a:ext uri="{FF2B5EF4-FFF2-40B4-BE49-F238E27FC236}">
              <a16:creationId xmlns:a16="http://schemas.microsoft.com/office/drawing/2014/main" xmlns="" id="{854A165E-DBCB-4E85-8E19-4917E6ADC8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1" name="Line 167301">
          <a:extLst>
            <a:ext uri="{FF2B5EF4-FFF2-40B4-BE49-F238E27FC236}">
              <a16:creationId xmlns:a16="http://schemas.microsoft.com/office/drawing/2014/main" xmlns="" id="{A8C8893D-24D8-4CB3-B867-A1056AB233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2" name="Line 167302">
          <a:extLst>
            <a:ext uri="{FF2B5EF4-FFF2-40B4-BE49-F238E27FC236}">
              <a16:creationId xmlns:a16="http://schemas.microsoft.com/office/drawing/2014/main" xmlns="" id="{C6A58EB4-EA36-4388-B9D4-F01D8256D6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3" name="Line 167303">
          <a:extLst>
            <a:ext uri="{FF2B5EF4-FFF2-40B4-BE49-F238E27FC236}">
              <a16:creationId xmlns:a16="http://schemas.microsoft.com/office/drawing/2014/main" xmlns="" id="{F7C344B8-BA37-478B-8C15-5716FF0C1A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4" name="Line 167304">
          <a:extLst>
            <a:ext uri="{FF2B5EF4-FFF2-40B4-BE49-F238E27FC236}">
              <a16:creationId xmlns:a16="http://schemas.microsoft.com/office/drawing/2014/main" xmlns="" id="{3927B4F6-0C81-4F7C-911E-CAD45006BA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5" name="Line 167305">
          <a:extLst>
            <a:ext uri="{FF2B5EF4-FFF2-40B4-BE49-F238E27FC236}">
              <a16:creationId xmlns:a16="http://schemas.microsoft.com/office/drawing/2014/main" xmlns="" id="{1CCEA033-6DAF-4C3D-93B7-D8D1DD666F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6" name="Line 167306">
          <a:extLst>
            <a:ext uri="{FF2B5EF4-FFF2-40B4-BE49-F238E27FC236}">
              <a16:creationId xmlns:a16="http://schemas.microsoft.com/office/drawing/2014/main" xmlns="" id="{D103707C-4EFE-4D70-9D9C-B5C39E4AAD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7" name="Line 167307">
          <a:extLst>
            <a:ext uri="{FF2B5EF4-FFF2-40B4-BE49-F238E27FC236}">
              <a16:creationId xmlns:a16="http://schemas.microsoft.com/office/drawing/2014/main" xmlns="" id="{7EBD4BA3-0316-41ED-8D8E-BC412D5152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8" name="Line 167308">
          <a:extLst>
            <a:ext uri="{FF2B5EF4-FFF2-40B4-BE49-F238E27FC236}">
              <a16:creationId xmlns:a16="http://schemas.microsoft.com/office/drawing/2014/main" xmlns="" id="{7F84C3BE-F51A-4FC7-9519-825B9E80D2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29" name="Line 167309">
          <a:extLst>
            <a:ext uri="{FF2B5EF4-FFF2-40B4-BE49-F238E27FC236}">
              <a16:creationId xmlns:a16="http://schemas.microsoft.com/office/drawing/2014/main" xmlns="" id="{85BB33EE-E44B-48E0-B1E1-FF71F7ED80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0" name="Line 167310">
          <a:extLst>
            <a:ext uri="{FF2B5EF4-FFF2-40B4-BE49-F238E27FC236}">
              <a16:creationId xmlns:a16="http://schemas.microsoft.com/office/drawing/2014/main" xmlns="" id="{B4A2B71B-002F-4DCE-B296-C8E1CB6C64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1" name="Line 167311">
          <a:extLst>
            <a:ext uri="{FF2B5EF4-FFF2-40B4-BE49-F238E27FC236}">
              <a16:creationId xmlns:a16="http://schemas.microsoft.com/office/drawing/2014/main" xmlns="" id="{A47C878A-21A6-4182-87FF-07B055D4AB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2" name="Line 167312">
          <a:extLst>
            <a:ext uri="{FF2B5EF4-FFF2-40B4-BE49-F238E27FC236}">
              <a16:creationId xmlns:a16="http://schemas.microsoft.com/office/drawing/2014/main" xmlns="" id="{6BE55BFC-8ED7-4F20-835E-6EC2D9625A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3" name="Line 167313">
          <a:extLst>
            <a:ext uri="{FF2B5EF4-FFF2-40B4-BE49-F238E27FC236}">
              <a16:creationId xmlns:a16="http://schemas.microsoft.com/office/drawing/2014/main" xmlns="" id="{054CF4DB-3EFE-4278-867F-847CDFC23A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4" name="Line 167314">
          <a:extLst>
            <a:ext uri="{FF2B5EF4-FFF2-40B4-BE49-F238E27FC236}">
              <a16:creationId xmlns:a16="http://schemas.microsoft.com/office/drawing/2014/main" xmlns="" id="{A28CE718-0D16-4D1A-AB1A-7ACFB71695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5" name="Line 167315">
          <a:extLst>
            <a:ext uri="{FF2B5EF4-FFF2-40B4-BE49-F238E27FC236}">
              <a16:creationId xmlns:a16="http://schemas.microsoft.com/office/drawing/2014/main" xmlns="" id="{301CC493-FEBC-4A09-97EC-3C7F5E2461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6" name="Line 167316">
          <a:extLst>
            <a:ext uri="{FF2B5EF4-FFF2-40B4-BE49-F238E27FC236}">
              <a16:creationId xmlns:a16="http://schemas.microsoft.com/office/drawing/2014/main" xmlns="" id="{948DB61F-4D18-4B74-89B6-3EEDDCA11A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7" name="Line 167317">
          <a:extLst>
            <a:ext uri="{FF2B5EF4-FFF2-40B4-BE49-F238E27FC236}">
              <a16:creationId xmlns:a16="http://schemas.microsoft.com/office/drawing/2014/main" xmlns="" id="{5CEEFBD0-7069-45BA-B955-F68F353290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8" name="Line 167318">
          <a:extLst>
            <a:ext uri="{FF2B5EF4-FFF2-40B4-BE49-F238E27FC236}">
              <a16:creationId xmlns:a16="http://schemas.microsoft.com/office/drawing/2014/main" xmlns="" id="{05FE8A3A-37F1-4C49-95B7-DF366BFAAD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39" name="Line 167319">
          <a:extLst>
            <a:ext uri="{FF2B5EF4-FFF2-40B4-BE49-F238E27FC236}">
              <a16:creationId xmlns:a16="http://schemas.microsoft.com/office/drawing/2014/main" xmlns="" id="{5A9375A7-DC79-4DF8-A4CA-EC59B51488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0" name="Line 167320">
          <a:extLst>
            <a:ext uri="{FF2B5EF4-FFF2-40B4-BE49-F238E27FC236}">
              <a16:creationId xmlns:a16="http://schemas.microsoft.com/office/drawing/2014/main" xmlns="" id="{416BD488-C383-41A3-B4CF-3D3106726D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1" name="Line 167321">
          <a:extLst>
            <a:ext uri="{FF2B5EF4-FFF2-40B4-BE49-F238E27FC236}">
              <a16:creationId xmlns:a16="http://schemas.microsoft.com/office/drawing/2014/main" xmlns="" id="{E0FA0512-8C63-42F5-87E9-182620FD2C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2" name="Line 167322">
          <a:extLst>
            <a:ext uri="{FF2B5EF4-FFF2-40B4-BE49-F238E27FC236}">
              <a16:creationId xmlns:a16="http://schemas.microsoft.com/office/drawing/2014/main" xmlns="" id="{B6A21AD7-A0B7-44C0-B8BE-D9AD215DA6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3" name="Line 167323">
          <a:extLst>
            <a:ext uri="{FF2B5EF4-FFF2-40B4-BE49-F238E27FC236}">
              <a16:creationId xmlns:a16="http://schemas.microsoft.com/office/drawing/2014/main" xmlns="" id="{43512353-F2EE-4B16-BCB4-58956C5D53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4" name="Line 167324">
          <a:extLst>
            <a:ext uri="{FF2B5EF4-FFF2-40B4-BE49-F238E27FC236}">
              <a16:creationId xmlns:a16="http://schemas.microsoft.com/office/drawing/2014/main" xmlns="" id="{44B00AF9-9B97-4E1B-959B-CA86400813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5" name="Line 167325">
          <a:extLst>
            <a:ext uri="{FF2B5EF4-FFF2-40B4-BE49-F238E27FC236}">
              <a16:creationId xmlns:a16="http://schemas.microsoft.com/office/drawing/2014/main" xmlns="" id="{61749A13-C19F-4CCD-8263-07C4342D97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6" name="Line 167326">
          <a:extLst>
            <a:ext uri="{FF2B5EF4-FFF2-40B4-BE49-F238E27FC236}">
              <a16:creationId xmlns:a16="http://schemas.microsoft.com/office/drawing/2014/main" xmlns="" id="{C8D07052-D685-4E8C-919E-213577F1A3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7" name="Line 167327">
          <a:extLst>
            <a:ext uri="{FF2B5EF4-FFF2-40B4-BE49-F238E27FC236}">
              <a16:creationId xmlns:a16="http://schemas.microsoft.com/office/drawing/2014/main" xmlns="" id="{56EA0B2F-74E7-459E-8ACE-FC042006A1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8" name="Line 1743">
          <a:extLst>
            <a:ext uri="{FF2B5EF4-FFF2-40B4-BE49-F238E27FC236}">
              <a16:creationId xmlns:a16="http://schemas.microsoft.com/office/drawing/2014/main" xmlns="" id="{9BE7E104-58A0-488F-B319-CBD20E7D03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49" name="Line 1744">
          <a:extLst>
            <a:ext uri="{FF2B5EF4-FFF2-40B4-BE49-F238E27FC236}">
              <a16:creationId xmlns:a16="http://schemas.microsoft.com/office/drawing/2014/main" xmlns="" id="{E4646160-0BA9-4368-9440-8AE81D5FE9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0" name="Line 1745">
          <a:extLst>
            <a:ext uri="{FF2B5EF4-FFF2-40B4-BE49-F238E27FC236}">
              <a16:creationId xmlns:a16="http://schemas.microsoft.com/office/drawing/2014/main" xmlns="" id="{53B10F73-8245-4EE2-B98B-3C357A28D6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1" name="Line 1746">
          <a:extLst>
            <a:ext uri="{FF2B5EF4-FFF2-40B4-BE49-F238E27FC236}">
              <a16:creationId xmlns:a16="http://schemas.microsoft.com/office/drawing/2014/main" xmlns="" id="{29888104-1BAA-4323-8540-54B13AD66B5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2" name="Line 1747">
          <a:extLst>
            <a:ext uri="{FF2B5EF4-FFF2-40B4-BE49-F238E27FC236}">
              <a16:creationId xmlns:a16="http://schemas.microsoft.com/office/drawing/2014/main" xmlns="" id="{B4140492-76BE-4C09-BF33-2B3A7F7F72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3" name="Line 1748">
          <a:extLst>
            <a:ext uri="{FF2B5EF4-FFF2-40B4-BE49-F238E27FC236}">
              <a16:creationId xmlns:a16="http://schemas.microsoft.com/office/drawing/2014/main" xmlns="" id="{88115088-7966-475F-8A53-2FCCDB220E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4" name="Line 1749">
          <a:extLst>
            <a:ext uri="{FF2B5EF4-FFF2-40B4-BE49-F238E27FC236}">
              <a16:creationId xmlns:a16="http://schemas.microsoft.com/office/drawing/2014/main" xmlns="" id="{2AE997FC-6518-41EE-8F30-9BC4E00945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5" name="Line 1750">
          <a:extLst>
            <a:ext uri="{FF2B5EF4-FFF2-40B4-BE49-F238E27FC236}">
              <a16:creationId xmlns:a16="http://schemas.microsoft.com/office/drawing/2014/main" xmlns="" id="{8A884796-258E-4153-9C9F-E7689AF69E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6" name="Line 1751">
          <a:extLst>
            <a:ext uri="{FF2B5EF4-FFF2-40B4-BE49-F238E27FC236}">
              <a16:creationId xmlns:a16="http://schemas.microsoft.com/office/drawing/2014/main" xmlns="" id="{E5145AB9-F6F1-428C-9DE1-CECC4BFB39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7" name="Line 1752">
          <a:extLst>
            <a:ext uri="{FF2B5EF4-FFF2-40B4-BE49-F238E27FC236}">
              <a16:creationId xmlns:a16="http://schemas.microsoft.com/office/drawing/2014/main" xmlns="" id="{A3A9D5B3-7798-4850-9C88-92000AC921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8" name="Line 1753">
          <a:extLst>
            <a:ext uri="{FF2B5EF4-FFF2-40B4-BE49-F238E27FC236}">
              <a16:creationId xmlns:a16="http://schemas.microsoft.com/office/drawing/2014/main" xmlns="" id="{81900671-9C62-4C6A-B94F-6898A4982A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59" name="Line 1754">
          <a:extLst>
            <a:ext uri="{FF2B5EF4-FFF2-40B4-BE49-F238E27FC236}">
              <a16:creationId xmlns:a16="http://schemas.microsoft.com/office/drawing/2014/main" xmlns="" id="{2FC2F335-6E07-40D2-B08D-E642757BF9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0" name="Line 1755">
          <a:extLst>
            <a:ext uri="{FF2B5EF4-FFF2-40B4-BE49-F238E27FC236}">
              <a16:creationId xmlns:a16="http://schemas.microsoft.com/office/drawing/2014/main" xmlns="" id="{71D5AE5E-021C-4028-A526-9D481217DF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1" name="Line 1756">
          <a:extLst>
            <a:ext uri="{FF2B5EF4-FFF2-40B4-BE49-F238E27FC236}">
              <a16:creationId xmlns:a16="http://schemas.microsoft.com/office/drawing/2014/main" xmlns="" id="{3818F8C5-5CC8-43F7-86A3-5D3388118E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2" name="Line 9790">
          <a:extLst>
            <a:ext uri="{FF2B5EF4-FFF2-40B4-BE49-F238E27FC236}">
              <a16:creationId xmlns:a16="http://schemas.microsoft.com/office/drawing/2014/main" xmlns="" id="{FB1755D3-4925-4C54-9427-C2A532F488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3" name="Line 9791">
          <a:extLst>
            <a:ext uri="{FF2B5EF4-FFF2-40B4-BE49-F238E27FC236}">
              <a16:creationId xmlns:a16="http://schemas.microsoft.com/office/drawing/2014/main" xmlns="" id="{BC12B553-218C-4861-9256-981A71F061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4" name="Line 9792">
          <a:extLst>
            <a:ext uri="{FF2B5EF4-FFF2-40B4-BE49-F238E27FC236}">
              <a16:creationId xmlns:a16="http://schemas.microsoft.com/office/drawing/2014/main" xmlns="" id="{A8CDF5DA-91ED-42B5-AB9B-3D22E83685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5" name="Line 9793">
          <a:extLst>
            <a:ext uri="{FF2B5EF4-FFF2-40B4-BE49-F238E27FC236}">
              <a16:creationId xmlns:a16="http://schemas.microsoft.com/office/drawing/2014/main" xmlns="" id="{4E72F919-B7E6-4901-9D20-F237512FFD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6" name="Line 9794">
          <a:extLst>
            <a:ext uri="{FF2B5EF4-FFF2-40B4-BE49-F238E27FC236}">
              <a16:creationId xmlns:a16="http://schemas.microsoft.com/office/drawing/2014/main" xmlns="" id="{B219442D-BEA4-46DF-B520-0FCEC16FD6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7" name="Line 9795">
          <a:extLst>
            <a:ext uri="{FF2B5EF4-FFF2-40B4-BE49-F238E27FC236}">
              <a16:creationId xmlns:a16="http://schemas.microsoft.com/office/drawing/2014/main" xmlns="" id="{B241EFF3-FD4C-4462-BAE3-75C2B52F8E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8" name="Line 9796">
          <a:extLst>
            <a:ext uri="{FF2B5EF4-FFF2-40B4-BE49-F238E27FC236}">
              <a16:creationId xmlns:a16="http://schemas.microsoft.com/office/drawing/2014/main" xmlns="" id="{EE7B3243-7A44-4C08-904F-4267EEB5956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69" name="Line 9797">
          <a:extLst>
            <a:ext uri="{FF2B5EF4-FFF2-40B4-BE49-F238E27FC236}">
              <a16:creationId xmlns:a16="http://schemas.microsoft.com/office/drawing/2014/main" xmlns="" id="{0685A3BC-B393-4368-B15F-1957B155F8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0" name="Line 9798">
          <a:extLst>
            <a:ext uri="{FF2B5EF4-FFF2-40B4-BE49-F238E27FC236}">
              <a16:creationId xmlns:a16="http://schemas.microsoft.com/office/drawing/2014/main" xmlns="" id="{6723779C-4EE0-42FE-B1C9-4DFA456C0C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1" name="Line 9799">
          <a:extLst>
            <a:ext uri="{FF2B5EF4-FFF2-40B4-BE49-F238E27FC236}">
              <a16:creationId xmlns:a16="http://schemas.microsoft.com/office/drawing/2014/main" xmlns="" id="{BD800071-5F19-44A2-9B13-8D369551D2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2" name="Line 9800">
          <a:extLst>
            <a:ext uri="{FF2B5EF4-FFF2-40B4-BE49-F238E27FC236}">
              <a16:creationId xmlns:a16="http://schemas.microsoft.com/office/drawing/2014/main" xmlns="" id="{B25387F6-B7FE-4A4C-9F21-4CAB78A33E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3" name="Line 9801">
          <a:extLst>
            <a:ext uri="{FF2B5EF4-FFF2-40B4-BE49-F238E27FC236}">
              <a16:creationId xmlns:a16="http://schemas.microsoft.com/office/drawing/2014/main" xmlns="" id="{90E7AA83-64C8-4E63-9E53-050D6BE6EB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4" name="Line 9802">
          <a:extLst>
            <a:ext uri="{FF2B5EF4-FFF2-40B4-BE49-F238E27FC236}">
              <a16:creationId xmlns:a16="http://schemas.microsoft.com/office/drawing/2014/main" xmlns="" id="{3E0AA338-0ADF-417E-8282-842FAC124B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5" name="Line 9803">
          <a:extLst>
            <a:ext uri="{FF2B5EF4-FFF2-40B4-BE49-F238E27FC236}">
              <a16:creationId xmlns:a16="http://schemas.microsoft.com/office/drawing/2014/main" xmlns="" id="{6516E39B-3472-420B-812B-98D8B10486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6" name="Line 167286">
          <a:extLst>
            <a:ext uri="{FF2B5EF4-FFF2-40B4-BE49-F238E27FC236}">
              <a16:creationId xmlns:a16="http://schemas.microsoft.com/office/drawing/2014/main" xmlns="" id="{144F2162-3B75-4D64-A4B8-DF0FF082D9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7" name="Line 167287">
          <a:extLst>
            <a:ext uri="{FF2B5EF4-FFF2-40B4-BE49-F238E27FC236}">
              <a16:creationId xmlns:a16="http://schemas.microsoft.com/office/drawing/2014/main" xmlns="" id="{8BE7F1D2-CD9B-4C40-800B-CE39E39828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8" name="Line 167288">
          <a:extLst>
            <a:ext uri="{FF2B5EF4-FFF2-40B4-BE49-F238E27FC236}">
              <a16:creationId xmlns:a16="http://schemas.microsoft.com/office/drawing/2014/main" xmlns="" id="{D720F686-BAF9-4C82-8C4B-0D731F58A2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79" name="Line 167289">
          <a:extLst>
            <a:ext uri="{FF2B5EF4-FFF2-40B4-BE49-F238E27FC236}">
              <a16:creationId xmlns:a16="http://schemas.microsoft.com/office/drawing/2014/main" xmlns="" id="{95187BDF-F955-45D4-B8CD-1DE39D25A5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0" name="Line 167290">
          <a:extLst>
            <a:ext uri="{FF2B5EF4-FFF2-40B4-BE49-F238E27FC236}">
              <a16:creationId xmlns:a16="http://schemas.microsoft.com/office/drawing/2014/main" xmlns="" id="{3D6D8BF7-EF8C-4591-AF9A-FC117CD82D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1" name="Line 167291">
          <a:extLst>
            <a:ext uri="{FF2B5EF4-FFF2-40B4-BE49-F238E27FC236}">
              <a16:creationId xmlns:a16="http://schemas.microsoft.com/office/drawing/2014/main" xmlns="" id="{2B0C2CA3-0CF1-4013-B406-02AB61FAD6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2" name="Line 167292">
          <a:extLst>
            <a:ext uri="{FF2B5EF4-FFF2-40B4-BE49-F238E27FC236}">
              <a16:creationId xmlns:a16="http://schemas.microsoft.com/office/drawing/2014/main" xmlns="" id="{351EC179-C2AD-4877-8B02-216D5FF967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3" name="Line 167293">
          <a:extLst>
            <a:ext uri="{FF2B5EF4-FFF2-40B4-BE49-F238E27FC236}">
              <a16:creationId xmlns:a16="http://schemas.microsoft.com/office/drawing/2014/main" xmlns="" id="{DF27A006-F8E3-4693-93BD-30CBE9649F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4" name="Line 167294">
          <a:extLst>
            <a:ext uri="{FF2B5EF4-FFF2-40B4-BE49-F238E27FC236}">
              <a16:creationId xmlns:a16="http://schemas.microsoft.com/office/drawing/2014/main" xmlns="" id="{83AE37B3-DDFE-4B1E-A1E6-64C12350A6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5" name="Line 167295">
          <a:extLst>
            <a:ext uri="{FF2B5EF4-FFF2-40B4-BE49-F238E27FC236}">
              <a16:creationId xmlns:a16="http://schemas.microsoft.com/office/drawing/2014/main" xmlns="" id="{CDD5B2D8-2946-4A94-AD6E-823F9F0088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6" name="Line 167296">
          <a:extLst>
            <a:ext uri="{FF2B5EF4-FFF2-40B4-BE49-F238E27FC236}">
              <a16:creationId xmlns:a16="http://schemas.microsoft.com/office/drawing/2014/main" xmlns="" id="{F33DF324-7E36-4A04-B179-0066D8FA76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7" name="Line 167297">
          <a:extLst>
            <a:ext uri="{FF2B5EF4-FFF2-40B4-BE49-F238E27FC236}">
              <a16:creationId xmlns:a16="http://schemas.microsoft.com/office/drawing/2014/main" xmlns="" id="{AA8E4385-1BAC-4552-8BCF-0E271B2CB7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8" name="Line 167298">
          <a:extLst>
            <a:ext uri="{FF2B5EF4-FFF2-40B4-BE49-F238E27FC236}">
              <a16:creationId xmlns:a16="http://schemas.microsoft.com/office/drawing/2014/main" xmlns="" id="{B612B91F-06CF-4C3B-AD92-748555E5169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89" name="Line 167299">
          <a:extLst>
            <a:ext uri="{FF2B5EF4-FFF2-40B4-BE49-F238E27FC236}">
              <a16:creationId xmlns:a16="http://schemas.microsoft.com/office/drawing/2014/main" xmlns="" id="{789078E1-7527-4C1F-8189-C373A3EEC0E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0" name="Line 167300">
          <a:extLst>
            <a:ext uri="{FF2B5EF4-FFF2-40B4-BE49-F238E27FC236}">
              <a16:creationId xmlns:a16="http://schemas.microsoft.com/office/drawing/2014/main" xmlns="" id="{B50338B1-A7DF-408B-A200-B5DB51632D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1" name="Line 167301">
          <a:extLst>
            <a:ext uri="{FF2B5EF4-FFF2-40B4-BE49-F238E27FC236}">
              <a16:creationId xmlns:a16="http://schemas.microsoft.com/office/drawing/2014/main" xmlns="" id="{B80A3769-CFF3-43DD-9721-A3F821DDC9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2" name="Line 167302">
          <a:extLst>
            <a:ext uri="{FF2B5EF4-FFF2-40B4-BE49-F238E27FC236}">
              <a16:creationId xmlns:a16="http://schemas.microsoft.com/office/drawing/2014/main" xmlns="" id="{83331012-2F0A-44B6-B0D3-1D0B2CE42B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3" name="Line 167303">
          <a:extLst>
            <a:ext uri="{FF2B5EF4-FFF2-40B4-BE49-F238E27FC236}">
              <a16:creationId xmlns:a16="http://schemas.microsoft.com/office/drawing/2014/main" xmlns="" id="{C6EA4F15-481F-4EF6-9EA2-D624342E05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4" name="Line 167304">
          <a:extLst>
            <a:ext uri="{FF2B5EF4-FFF2-40B4-BE49-F238E27FC236}">
              <a16:creationId xmlns:a16="http://schemas.microsoft.com/office/drawing/2014/main" xmlns="" id="{723F8452-A50E-41B5-9E8D-0DF00950DD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5" name="Line 167305">
          <a:extLst>
            <a:ext uri="{FF2B5EF4-FFF2-40B4-BE49-F238E27FC236}">
              <a16:creationId xmlns:a16="http://schemas.microsoft.com/office/drawing/2014/main" xmlns="" id="{B9254D5C-4AD8-48F0-A1F2-658607610D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6" name="Line 167306">
          <a:extLst>
            <a:ext uri="{FF2B5EF4-FFF2-40B4-BE49-F238E27FC236}">
              <a16:creationId xmlns:a16="http://schemas.microsoft.com/office/drawing/2014/main" xmlns="" id="{A54DBECC-F068-44D6-85D0-DDCB1623F7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7" name="Line 167307">
          <a:extLst>
            <a:ext uri="{FF2B5EF4-FFF2-40B4-BE49-F238E27FC236}">
              <a16:creationId xmlns:a16="http://schemas.microsoft.com/office/drawing/2014/main" xmlns="" id="{0D46EDA3-2C1B-43C8-AE61-D2C4FB2D42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8" name="Line 167308">
          <a:extLst>
            <a:ext uri="{FF2B5EF4-FFF2-40B4-BE49-F238E27FC236}">
              <a16:creationId xmlns:a16="http://schemas.microsoft.com/office/drawing/2014/main" xmlns="" id="{7C6DF854-3A36-4567-AD0B-7C1DFC8CA1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99" name="Line 167309">
          <a:extLst>
            <a:ext uri="{FF2B5EF4-FFF2-40B4-BE49-F238E27FC236}">
              <a16:creationId xmlns:a16="http://schemas.microsoft.com/office/drawing/2014/main" xmlns="" id="{68F52FDD-F9AD-46B7-9C9D-F5AFF3E0C3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0" name="Line 167310">
          <a:extLst>
            <a:ext uri="{FF2B5EF4-FFF2-40B4-BE49-F238E27FC236}">
              <a16:creationId xmlns:a16="http://schemas.microsoft.com/office/drawing/2014/main" xmlns="" id="{0B03FE61-DE46-4D6F-92BA-147936EE14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1" name="Line 167311">
          <a:extLst>
            <a:ext uri="{FF2B5EF4-FFF2-40B4-BE49-F238E27FC236}">
              <a16:creationId xmlns:a16="http://schemas.microsoft.com/office/drawing/2014/main" xmlns="" id="{54B54A62-CDA9-4E86-881C-91E0B21FE9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2" name="Line 167312">
          <a:extLst>
            <a:ext uri="{FF2B5EF4-FFF2-40B4-BE49-F238E27FC236}">
              <a16:creationId xmlns:a16="http://schemas.microsoft.com/office/drawing/2014/main" xmlns="" id="{1457BBF1-E5DF-401B-A21D-F00DE157C2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3" name="Line 167313">
          <a:extLst>
            <a:ext uri="{FF2B5EF4-FFF2-40B4-BE49-F238E27FC236}">
              <a16:creationId xmlns:a16="http://schemas.microsoft.com/office/drawing/2014/main" xmlns="" id="{75500CED-3721-427A-B65C-01F46CE401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4" name="Line 167314">
          <a:extLst>
            <a:ext uri="{FF2B5EF4-FFF2-40B4-BE49-F238E27FC236}">
              <a16:creationId xmlns:a16="http://schemas.microsoft.com/office/drawing/2014/main" xmlns="" id="{256B6837-D4BC-4A0A-9904-383BFA9904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5" name="Line 167315">
          <a:extLst>
            <a:ext uri="{FF2B5EF4-FFF2-40B4-BE49-F238E27FC236}">
              <a16:creationId xmlns:a16="http://schemas.microsoft.com/office/drawing/2014/main" xmlns="" id="{951A0A59-F10A-4E0C-96E5-F1A9562445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6" name="Line 167316">
          <a:extLst>
            <a:ext uri="{FF2B5EF4-FFF2-40B4-BE49-F238E27FC236}">
              <a16:creationId xmlns:a16="http://schemas.microsoft.com/office/drawing/2014/main" xmlns="" id="{CF7FE2E2-447D-449F-80FE-34A76C6E04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7" name="Line 167317">
          <a:extLst>
            <a:ext uri="{FF2B5EF4-FFF2-40B4-BE49-F238E27FC236}">
              <a16:creationId xmlns:a16="http://schemas.microsoft.com/office/drawing/2014/main" xmlns="" id="{FBFF16D7-EE13-4273-97D3-9861DF9282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8" name="Line 167318">
          <a:extLst>
            <a:ext uri="{FF2B5EF4-FFF2-40B4-BE49-F238E27FC236}">
              <a16:creationId xmlns:a16="http://schemas.microsoft.com/office/drawing/2014/main" xmlns="" id="{8D6E9BB0-4C29-4E75-89D0-ABB9A7EA3A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09" name="Line 167319">
          <a:extLst>
            <a:ext uri="{FF2B5EF4-FFF2-40B4-BE49-F238E27FC236}">
              <a16:creationId xmlns:a16="http://schemas.microsoft.com/office/drawing/2014/main" xmlns="" id="{B1F7B353-AA66-4BDB-951F-BFA31E2957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0" name="Line 167320">
          <a:extLst>
            <a:ext uri="{FF2B5EF4-FFF2-40B4-BE49-F238E27FC236}">
              <a16:creationId xmlns:a16="http://schemas.microsoft.com/office/drawing/2014/main" xmlns="" id="{C1375D2D-C3BB-4C57-AC53-58D336E6C7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1" name="Line 167321">
          <a:extLst>
            <a:ext uri="{FF2B5EF4-FFF2-40B4-BE49-F238E27FC236}">
              <a16:creationId xmlns:a16="http://schemas.microsoft.com/office/drawing/2014/main" xmlns="" id="{1A6D4359-D3CC-4451-A9D1-3902759D08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2" name="Line 167322">
          <a:extLst>
            <a:ext uri="{FF2B5EF4-FFF2-40B4-BE49-F238E27FC236}">
              <a16:creationId xmlns:a16="http://schemas.microsoft.com/office/drawing/2014/main" xmlns="" id="{0B1F5AC8-3142-482A-A11C-C538B6A87D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3" name="Line 167323">
          <a:extLst>
            <a:ext uri="{FF2B5EF4-FFF2-40B4-BE49-F238E27FC236}">
              <a16:creationId xmlns:a16="http://schemas.microsoft.com/office/drawing/2014/main" xmlns="" id="{915CA10A-008A-490F-873F-C09DEB36B8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4" name="Line 167324">
          <a:extLst>
            <a:ext uri="{FF2B5EF4-FFF2-40B4-BE49-F238E27FC236}">
              <a16:creationId xmlns:a16="http://schemas.microsoft.com/office/drawing/2014/main" xmlns="" id="{1D2CDC15-5881-4977-B426-A32F1857B0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5" name="Line 167325">
          <a:extLst>
            <a:ext uri="{FF2B5EF4-FFF2-40B4-BE49-F238E27FC236}">
              <a16:creationId xmlns:a16="http://schemas.microsoft.com/office/drawing/2014/main" xmlns="" id="{E3188FE8-9BD6-4D56-BE94-3CD7A8BECE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6" name="Line 167326">
          <a:extLst>
            <a:ext uri="{FF2B5EF4-FFF2-40B4-BE49-F238E27FC236}">
              <a16:creationId xmlns:a16="http://schemas.microsoft.com/office/drawing/2014/main" xmlns="" id="{EBCDB632-9178-47D5-8939-8817B5BE9A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7" name="Line 167327">
          <a:extLst>
            <a:ext uri="{FF2B5EF4-FFF2-40B4-BE49-F238E27FC236}">
              <a16:creationId xmlns:a16="http://schemas.microsoft.com/office/drawing/2014/main" xmlns="" id="{3775FF0A-1EE6-443F-AC41-DF6395C93F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8" name="Line 1743">
          <a:extLst>
            <a:ext uri="{FF2B5EF4-FFF2-40B4-BE49-F238E27FC236}">
              <a16:creationId xmlns:a16="http://schemas.microsoft.com/office/drawing/2014/main" xmlns="" id="{6135704E-718B-4856-9340-F76CB20029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19" name="Line 1744">
          <a:extLst>
            <a:ext uri="{FF2B5EF4-FFF2-40B4-BE49-F238E27FC236}">
              <a16:creationId xmlns:a16="http://schemas.microsoft.com/office/drawing/2014/main" xmlns="" id="{5F006C32-3619-4111-823C-0C98A167A2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0" name="Line 1745">
          <a:extLst>
            <a:ext uri="{FF2B5EF4-FFF2-40B4-BE49-F238E27FC236}">
              <a16:creationId xmlns:a16="http://schemas.microsoft.com/office/drawing/2014/main" xmlns="" id="{6E9E3108-401C-4A66-837B-7E0311BBD8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1" name="Line 1746">
          <a:extLst>
            <a:ext uri="{FF2B5EF4-FFF2-40B4-BE49-F238E27FC236}">
              <a16:creationId xmlns:a16="http://schemas.microsoft.com/office/drawing/2014/main" xmlns="" id="{3B2C1173-AF23-46FD-A7DA-149E8364DB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2" name="Line 1747">
          <a:extLst>
            <a:ext uri="{FF2B5EF4-FFF2-40B4-BE49-F238E27FC236}">
              <a16:creationId xmlns:a16="http://schemas.microsoft.com/office/drawing/2014/main" xmlns="" id="{7A5CD28A-B4F8-409F-8D37-6C01FE1D2D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3" name="Line 1748">
          <a:extLst>
            <a:ext uri="{FF2B5EF4-FFF2-40B4-BE49-F238E27FC236}">
              <a16:creationId xmlns:a16="http://schemas.microsoft.com/office/drawing/2014/main" xmlns="" id="{EC8B0BF6-A339-41FD-851D-D79A286D80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4" name="Line 1749">
          <a:extLst>
            <a:ext uri="{FF2B5EF4-FFF2-40B4-BE49-F238E27FC236}">
              <a16:creationId xmlns:a16="http://schemas.microsoft.com/office/drawing/2014/main" xmlns="" id="{5BB69979-E383-4647-9ADA-188614822B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5" name="Line 1750">
          <a:extLst>
            <a:ext uri="{FF2B5EF4-FFF2-40B4-BE49-F238E27FC236}">
              <a16:creationId xmlns:a16="http://schemas.microsoft.com/office/drawing/2014/main" xmlns="" id="{3436E06C-08AD-47D9-8634-6EFC37E79E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6" name="Line 1751">
          <a:extLst>
            <a:ext uri="{FF2B5EF4-FFF2-40B4-BE49-F238E27FC236}">
              <a16:creationId xmlns:a16="http://schemas.microsoft.com/office/drawing/2014/main" xmlns="" id="{AA3295F2-B724-42AC-8CFB-9947E3FE18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7" name="Line 1752">
          <a:extLst>
            <a:ext uri="{FF2B5EF4-FFF2-40B4-BE49-F238E27FC236}">
              <a16:creationId xmlns:a16="http://schemas.microsoft.com/office/drawing/2014/main" xmlns="" id="{697E0496-51EB-4FB6-AEE2-5FA7A0333D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8" name="Line 1753">
          <a:extLst>
            <a:ext uri="{FF2B5EF4-FFF2-40B4-BE49-F238E27FC236}">
              <a16:creationId xmlns:a16="http://schemas.microsoft.com/office/drawing/2014/main" xmlns="" id="{1521FA7F-7D47-476D-9F67-525D4A9E62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29" name="Line 1754">
          <a:extLst>
            <a:ext uri="{FF2B5EF4-FFF2-40B4-BE49-F238E27FC236}">
              <a16:creationId xmlns:a16="http://schemas.microsoft.com/office/drawing/2014/main" xmlns="" id="{729D8948-1B20-4ABA-B4BC-106BF04A83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0" name="Line 1755">
          <a:extLst>
            <a:ext uri="{FF2B5EF4-FFF2-40B4-BE49-F238E27FC236}">
              <a16:creationId xmlns:a16="http://schemas.microsoft.com/office/drawing/2014/main" xmlns="" id="{F1EF5683-EEA0-40EC-8A33-83C88D95A1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1" name="Line 1756">
          <a:extLst>
            <a:ext uri="{FF2B5EF4-FFF2-40B4-BE49-F238E27FC236}">
              <a16:creationId xmlns:a16="http://schemas.microsoft.com/office/drawing/2014/main" xmlns="" id="{72718C3E-A7E4-4FBF-B815-D0B01C432D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2" name="Line 1743">
          <a:extLst>
            <a:ext uri="{FF2B5EF4-FFF2-40B4-BE49-F238E27FC236}">
              <a16:creationId xmlns:a16="http://schemas.microsoft.com/office/drawing/2014/main" xmlns="" id="{B2F3C1D7-BE3B-4693-8F1A-103CF824CC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3" name="Line 1744">
          <a:extLst>
            <a:ext uri="{FF2B5EF4-FFF2-40B4-BE49-F238E27FC236}">
              <a16:creationId xmlns:a16="http://schemas.microsoft.com/office/drawing/2014/main" xmlns="" id="{24F17D3A-4D90-4582-B5B3-CC210DD86A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4" name="Line 1745">
          <a:extLst>
            <a:ext uri="{FF2B5EF4-FFF2-40B4-BE49-F238E27FC236}">
              <a16:creationId xmlns:a16="http://schemas.microsoft.com/office/drawing/2014/main" xmlns="" id="{A9516AD8-D251-444C-BB85-1BDD2B8B87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5" name="Line 1746">
          <a:extLst>
            <a:ext uri="{FF2B5EF4-FFF2-40B4-BE49-F238E27FC236}">
              <a16:creationId xmlns:a16="http://schemas.microsoft.com/office/drawing/2014/main" xmlns="" id="{9FA930B7-7AD4-44E2-A8F0-EC85294591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6" name="Line 1747">
          <a:extLst>
            <a:ext uri="{FF2B5EF4-FFF2-40B4-BE49-F238E27FC236}">
              <a16:creationId xmlns:a16="http://schemas.microsoft.com/office/drawing/2014/main" xmlns="" id="{0DE0AD0B-BC05-44EE-84D0-FF186E431E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7" name="Line 1748">
          <a:extLst>
            <a:ext uri="{FF2B5EF4-FFF2-40B4-BE49-F238E27FC236}">
              <a16:creationId xmlns:a16="http://schemas.microsoft.com/office/drawing/2014/main" xmlns="" id="{72F92111-295E-466A-89A8-3FD885FE8B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8" name="Line 1749">
          <a:extLst>
            <a:ext uri="{FF2B5EF4-FFF2-40B4-BE49-F238E27FC236}">
              <a16:creationId xmlns:a16="http://schemas.microsoft.com/office/drawing/2014/main" xmlns="" id="{EB98613A-CED5-472E-B66A-1995C86B39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39" name="Line 1750">
          <a:extLst>
            <a:ext uri="{FF2B5EF4-FFF2-40B4-BE49-F238E27FC236}">
              <a16:creationId xmlns:a16="http://schemas.microsoft.com/office/drawing/2014/main" xmlns="" id="{07B5B5C6-1BF8-4B37-A4AC-0F316DBD5D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0" name="Line 1751">
          <a:extLst>
            <a:ext uri="{FF2B5EF4-FFF2-40B4-BE49-F238E27FC236}">
              <a16:creationId xmlns:a16="http://schemas.microsoft.com/office/drawing/2014/main" xmlns="" id="{FC8F7905-3E3D-4372-9E3E-D7DA7A804C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1" name="Line 1752">
          <a:extLst>
            <a:ext uri="{FF2B5EF4-FFF2-40B4-BE49-F238E27FC236}">
              <a16:creationId xmlns:a16="http://schemas.microsoft.com/office/drawing/2014/main" xmlns="" id="{3788F36E-DAF7-4FB0-B577-BEEB978BB7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2" name="Line 1753">
          <a:extLst>
            <a:ext uri="{FF2B5EF4-FFF2-40B4-BE49-F238E27FC236}">
              <a16:creationId xmlns:a16="http://schemas.microsoft.com/office/drawing/2014/main" xmlns="" id="{1BCF8F22-1047-45CB-8493-9522EB0675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3" name="Line 1754">
          <a:extLst>
            <a:ext uri="{FF2B5EF4-FFF2-40B4-BE49-F238E27FC236}">
              <a16:creationId xmlns:a16="http://schemas.microsoft.com/office/drawing/2014/main" xmlns="" id="{1DC23D3D-8162-4D5A-ACD2-1C32164BD0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4" name="Line 1755">
          <a:extLst>
            <a:ext uri="{FF2B5EF4-FFF2-40B4-BE49-F238E27FC236}">
              <a16:creationId xmlns:a16="http://schemas.microsoft.com/office/drawing/2014/main" xmlns="" id="{195EA6C2-0243-4807-B7AE-6079189938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5" name="Line 1756">
          <a:extLst>
            <a:ext uri="{FF2B5EF4-FFF2-40B4-BE49-F238E27FC236}">
              <a16:creationId xmlns:a16="http://schemas.microsoft.com/office/drawing/2014/main" xmlns="" id="{55E4349F-04C3-4198-A49B-17D5F1BB4D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6" name="Line 1743">
          <a:extLst>
            <a:ext uri="{FF2B5EF4-FFF2-40B4-BE49-F238E27FC236}">
              <a16:creationId xmlns:a16="http://schemas.microsoft.com/office/drawing/2014/main" xmlns="" id="{DCAE273D-1F3D-4C0A-941F-751CD231AC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7" name="Line 1744">
          <a:extLst>
            <a:ext uri="{FF2B5EF4-FFF2-40B4-BE49-F238E27FC236}">
              <a16:creationId xmlns:a16="http://schemas.microsoft.com/office/drawing/2014/main" xmlns="" id="{2C4BCB89-CEC6-456A-BA69-FEF134D126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8" name="Line 1745">
          <a:extLst>
            <a:ext uri="{FF2B5EF4-FFF2-40B4-BE49-F238E27FC236}">
              <a16:creationId xmlns:a16="http://schemas.microsoft.com/office/drawing/2014/main" xmlns="" id="{A300F659-7F59-441D-A1FC-3977274DC3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49" name="Line 1746">
          <a:extLst>
            <a:ext uri="{FF2B5EF4-FFF2-40B4-BE49-F238E27FC236}">
              <a16:creationId xmlns:a16="http://schemas.microsoft.com/office/drawing/2014/main" xmlns="" id="{4007440E-740C-4B25-B562-5BA2721438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0" name="Line 1747">
          <a:extLst>
            <a:ext uri="{FF2B5EF4-FFF2-40B4-BE49-F238E27FC236}">
              <a16:creationId xmlns:a16="http://schemas.microsoft.com/office/drawing/2014/main" xmlns="" id="{088BACFB-F3EA-4E0D-B15A-608D51B669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1" name="Line 1748">
          <a:extLst>
            <a:ext uri="{FF2B5EF4-FFF2-40B4-BE49-F238E27FC236}">
              <a16:creationId xmlns:a16="http://schemas.microsoft.com/office/drawing/2014/main" xmlns="" id="{751394DB-D200-4FD3-8B04-41B2CD62CF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2" name="Line 1749">
          <a:extLst>
            <a:ext uri="{FF2B5EF4-FFF2-40B4-BE49-F238E27FC236}">
              <a16:creationId xmlns:a16="http://schemas.microsoft.com/office/drawing/2014/main" xmlns="" id="{B8C7896D-298C-4364-9329-A25966C4A7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3" name="Line 1750">
          <a:extLst>
            <a:ext uri="{FF2B5EF4-FFF2-40B4-BE49-F238E27FC236}">
              <a16:creationId xmlns:a16="http://schemas.microsoft.com/office/drawing/2014/main" xmlns="" id="{3943FDEB-D7E4-47A6-AC4C-05F678C878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4" name="Line 1751">
          <a:extLst>
            <a:ext uri="{FF2B5EF4-FFF2-40B4-BE49-F238E27FC236}">
              <a16:creationId xmlns:a16="http://schemas.microsoft.com/office/drawing/2014/main" xmlns="" id="{0F9A1936-5820-485F-BD31-B16EDA339C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5" name="Line 1752">
          <a:extLst>
            <a:ext uri="{FF2B5EF4-FFF2-40B4-BE49-F238E27FC236}">
              <a16:creationId xmlns:a16="http://schemas.microsoft.com/office/drawing/2014/main" xmlns="" id="{10428628-2CB6-4931-9605-452953852C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6" name="Line 1753">
          <a:extLst>
            <a:ext uri="{FF2B5EF4-FFF2-40B4-BE49-F238E27FC236}">
              <a16:creationId xmlns:a16="http://schemas.microsoft.com/office/drawing/2014/main" xmlns="" id="{8E3869A3-708D-4CFE-928F-50D7867EE9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7" name="Line 1754">
          <a:extLst>
            <a:ext uri="{FF2B5EF4-FFF2-40B4-BE49-F238E27FC236}">
              <a16:creationId xmlns:a16="http://schemas.microsoft.com/office/drawing/2014/main" xmlns="" id="{0DF9A091-01BB-47AB-BACF-9068D97C8C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8" name="Line 1755">
          <a:extLst>
            <a:ext uri="{FF2B5EF4-FFF2-40B4-BE49-F238E27FC236}">
              <a16:creationId xmlns:a16="http://schemas.microsoft.com/office/drawing/2014/main" xmlns="" id="{7166D4AF-C12A-457D-9DB9-ABCAF5CABA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59" name="Line 1756">
          <a:extLst>
            <a:ext uri="{FF2B5EF4-FFF2-40B4-BE49-F238E27FC236}">
              <a16:creationId xmlns:a16="http://schemas.microsoft.com/office/drawing/2014/main" xmlns="" id="{10A1C7D2-203E-413A-A0A4-D4A0D37836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0" name="Line 1743">
          <a:extLst>
            <a:ext uri="{FF2B5EF4-FFF2-40B4-BE49-F238E27FC236}">
              <a16:creationId xmlns:a16="http://schemas.microsoft.com/office/drawing/2014/main" xmlns="" id="{4B7BCC32-6A7E-48ED-8CA2-86EEA9CF36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1" name="Line 1744">
          <a:extLst>
            <a:ext uri="{FF2B5EF4-FFF2-40B4-BE49-F238E27FC236}">
              <a16:creationId xmlns:a16="http://schemas.microsoft.com/office/drawing/2014/main" xmlns="" id="{A26C346A-4A32-4A7D-B988-DA282C219A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2" name="Line 1745">
          <a:extLst>
            <a:ext uri="{FF2B5EF4-FFF2-40B4-BE49-F238E27FC236}">
              <a16:creationId xmlns:a16="http://schemas.microsoft.com/office/drawing/2014/main" xmlns="" id="{4D234840-FD31-4AF1-B7AB-42C6F2D539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3" name="Line 1746">
          <a:extLst>
            <a:ext uri="{FF2B5EF4-FFF2-40B4-BE49-F238E27FC236}">
              <a16:creationId xmlns:a16="http://schemas.microsoft.com/office/drawing/2014/main" xmlns="" id="{201A4EAA-D2C1-4212-9E37-11860F8085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4" name="Line 1747">
          <a:extLst>
            <a:ext uri="{FF2B5EF4-FFF2-40B4-BE49-F238E27FC236}">
              <a16:creationId xmlns:a16="http://schemas.microsoft.com/office/drawing/2014/main" xmlns="" id="{B90AF5CD-77A6-4CF5-BFA5-407B5B3C8D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5" name="Line 1748">
          <a:extLst>
            <a:ext uri="{FF2B5EF4-FFF2-40B4-BE49-F238E27FC236}">
              <a16:creationId xmlns:a16="http://schemas.microsoft.com/office/drawing/2014/main" xmlns="" id="{6765080F-6C6D-4570-A738-7A57B2DEAF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6" name="Line 1749">
          <a:extLst>
            <a:ext uri="{FF2B5EF4-FFF2-40B4-BE49-F238E27FC236}">
              <a16:creationId xmlns:a16="http://schemas.microsoft.com/office/drawing/2014/main" xmlns="" id="{C93724FE-D6CD-4586-B06A-A9BC617869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7" name="Line 1750">
          <a:extLst>
            <a:ext uri="{FF2B5EF4-FFF2-40B4-BE49-F238E27FC236}">
              <a16:creationId xmlns:a16="http://schemas.microsoft.com/office/drawing/2014/main" xmlns="" id="{C6AEE09A-01DE-4501-A54C-82CDA313F6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8" name="Line 1751">
          <a:extLst>
            <a:ext uri="{FF2B5EF4-FFF2-40B4-BE49-F238E27FC236}">
              <a16:creationId xmlns:a16="http://schemas.microsoft.com/office/drawing/2014/main" xmlns="" id="{783B7D67-B5E9-4887-8771-BF3AD4E76A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69" name="Line 1752">
          <a:extLst>
            <a:ext uri="{FF2B5EF4-FFF2-40B4-BE49-F238E27FC236}">
              <a16:creationId xmlns:a16="http://schemas.microsoft.com/office/drawing/2014/main" xmlns="" id="{EBF7EAAF-62D5-4D1C-8916-9D418820E7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0" name="Line 1753">
          <a:extLst>
            <a:ext uri="{FF2B5EF4-FFF2-40B4-BE49-F238E27FC236}">
              <a16:creationId xmlns:a16="http://schemas.microsoft.com/office/drawing/2014/main" xmlns="" id="{4AB708DF-FC3C-4A92-BA82-B1CC07B1381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1" name="Line 1754">
          <a:extLst>
            <a:ext uri="{FF2B5EF4-FFF2-40B4-BE49-F238E27FC236}">
              <a16:creationId xmlns:a16="http://schemas.microsoft.com/office/drawing/2014/main" xmlns="" id="{77565D59-93CA-46C9-B608-CD249CB460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2" name="Line 1755">
          <a:extLst>
            <a:ext uri="{FF2B5EF4-FFF2-40B4-BE49-F238E27FC236}">
              <a16:creationId xmlns:a16="http://schemas.microsoft.com/office/drawing/2014/main" xmlns="" id="{FA26EA44-C2DD-4F97-8B79-1D949BCE46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3" name="Line 1756">
          <a:extLst>
            <a:ext uri="{FF2B5EF4-FFF2-40B4-BE49-F238E27FC236}">
              <a16:creationId xmlns:a16="http://schemas.microsoft.com/office/drawing/2014/main" xmlns="" id="{3B8BF78A-F8C2-4A23-AB43-C0564E8C22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4" name="Line 1743">
          <a:extLst>
            <a:ext uri="{FF2B5EF4-FFF2-40B4-BE49-F238E27FC236}">
              <a16:creationId xmlns:a16="http://schemas.microsoft.com/office/drawing/2014/main" xmlns="" id="{D94D79A7-6208-4AB4-8B1A-7539DA282D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5" name="Line 1744">
          <a:extLst>
            <a:ext uri="{FF2B5EF4-FFF2-40B4-BE49-F238E27FC236}">
              <a16:creationId xmlns:a16="http://schemas.microsoft.com/office/drawing/2014/main" xmlns="" id="{9E8ABD8F-E83C-4740-AD88-787AC36813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6" name="Line 1745">
          <a:extLst>
            <a:ext uri="{FF2B5EF4-FFF2-40B4-BE49-F238E27FC236}">
              <a16:creationId xmlns:a16="http://schemas.microsoft.com/office/drawing/2014/main" xmlns="" id="{C9B06DA8-232D-4D0F-A558-2BD4BC1509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7" name="Line 1746">
          <a:extLst>
            <a:ext uri="{FF2B5EF4-FFF2-40B4-BE49-F238E27FC236}">
              <a16:creationId xmlns:a16="http://schemas.microsoft.com/office/drawing/2014/main" xmlns="" id="{38A055A7-9385-49CC-9361-5F88F47ABA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8" name="Line 1747">
          <a:extLst>
            <a:ext uri="{FF2B5EF4-FFF2-40B4-BE49-F238E27FC236}">
              <a16:creationId xmlns:a16="http://schemas.microsoft.com/office/drawing/2014/main" xmlns="" id="{3CAB63EF-7363-4157-B0CC-94E10253DE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79" name="Line 1748">
          <a:extLst>
            <a:ext uri="{FF2B5EF4-FFF2-40B4-BE49-F238E27FC236}">
              <a16:creationId xmlns:a16="http://schemas.microsoft.com/office/drawing/2014/main" xmlns="" id="{06409F1E-A40B-4F60-BD57-458358952A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0" name="Line 1749">
          <a:extLst>
            <a:ext uri="{FF2B5EF4-FFF2-40B4-BE49-F238E27FC236}">
              <a16:creationId xmlns:a16="http://schemas.microsoft.com/office/drawing/2014/main" xmlns="" id="{4886CE28-3614-4242-8AC4-349F1410249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1" name="Line 1750">
          <a:extLst>
            <a:ext uri="{FF2B5EF4-FFF2-40B4-BE49-F238E27FC236}">
              <a16:creationId xmlns:a16="http://schemas.microsoft.com/office/drawing/2014/main" xmlns="" id="{163130EC-C002-4072-ACBA-18A90236EE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2" name="Line 1751">
          <a:extLst>
            <a:ext uri="{FF2B5EF4-FFF2-40B4-BE49-F238E27FC236}">
              <a16:creationId xmlns:a16="http://schemas.microsoft.com/office/drawing/2014/main" xmlns="" id="{7C38B633-11B6-4379-B018-889FB1775F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3" name="Line 1752">
          <a:extLst>
            <a:ext uri="{FF2B5EF4-FFF2-40B4-BE49-F238E27FC236}">
              <a16:creationId xmlns:a16="http://schemas.microsoft.com/office/drawing/2014/main" xmlns="" id="{C0E24D1D-6260-4B2D-ACE5-6FC29A8E5E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4" name="Line 1753">
          <a:extLst>
            <a:ext uri="{FF2B5EF4-FFF2-40B4-BE49-F238E27FC236}">
              <a16:creationId xmlns:a16="http://schemas.microsoft.com/office/drawing/2014/main" xmlns="" id="{181F0F9B-F3F8-4706-B68D-2A78EA30B2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5" name="Line 1754">
          <a:extLst>
            <a:ext uri="{FF2B5EF4-FFF2-40B4-BE49-F238E27FC236}">
              <a16:creationId xmlns:a16="http://schemas.microsoft.com/office/drawing/2014/main" xmlns="" id="{E1F5BA8F-7B27-459D-92A0-603826C0B4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6" name="Line 1755">
          <a:extLst>
            <a:ext uri="{FF2B5EF4-FFF2-40B4-BE49-F238E27FC236}">
              <a16:creationId xmlns:a16="http://schemas.microsoft.com/office/drawing/2014/main" xmlns="" id="{BCBD592F-D331-4A20-BC31-6E017F5A1C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7" name="Line 1756">
          <a:extLst>
            <a:ext uri="{FF2B5EF4-FFF2-40B4-BE49-F238E27FC236}">
              <a16:creationId xmlns:a16="http://schemas.microsoft.com/office/drawing/2014/main" xmlns="" id="{E4A43B6D-FFC9-4AF4-AC3A-AFD4B9700C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8" name="Line 1743">
          <a:extLst>
            <a:ext uri="{FF2B5EF4-FFF2-40B4-BE49-F238E27FC236}">
              <a16:creationId xmlns:a16="http://schemas.microsoft.com/office/drawing/2014/main" xmlns="" id="{AED71934-D442-46A2-A555-A22AA34DDF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89" name="Line 1744">
          <a:extLst>
            <a:ext uri="{FF2B5EF4-FFF2-40B4-BE49-F238E27FC236}">
              <a16:creationId xmlns:a16="http://schemas.microsoft.com/office/drawing/2014/main" xmlns="" id="{01928E9A-72F2-4F0D-AF20-5E2D2AB98C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0" name="Line 1745">
          <a:extLst>
            <a:ext uri="{FF2B5EF4-FFF2-40B4-BE49-F238E27FC236}">
              <a16:creationId xmlns:a16="http://schemas.microsoft.com/office/drawing/2014/main" xmlns="" id="{7820DB77-57F5-4839-A4CE-566146DB7F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1" name="Line 1746">
          <a:extLst>
            <a:ext uri="{FF2B5EF4-FFF2-40B4-BE49-F238E27FC236}">
              <a16:creationId xmlns:a16="http://schemas.microsoft.com/office/drawing/2014/main" xmlns="" id="{D429B93C-92EE-4DB4-BC16-D66DFDA372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2" name="Line 1747">
          <a:extLst>
            <a:ext uri="{FF2B5EF4-FFF2-40B4-BE49-F238E27FC236}">
              <a16:creationId xmlns:a16="http://schemas.microsoft.com/office/drawing/2014/main" xmlns="" id="{8FF3FE51-50CC-442B-9078-661A9296F6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3" name="Line 1748">
          <a:extLst>
            <a:ext uri="{FF2B5EF4-FFF2-40B4-BE49-F238E27FC236}">
              <a16:creationId xmlns:a16="http://schemas.microsoft.com/office/drawing/2014/main" xmlns="" id="{72A42BE0-C50A-4EEE-9282-A301E2CFB94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4" name="Line 1749">
          <a:extLst>
            <a:ext uri="{FF2B5EF4-FFF2-40B4-BE49-F238E27FC236}">
              <a16:creationId xmlns:a16="http://schemas.microsoft.com/office/drawing/2014/main" xmlns="" id="{13EABEC5-478F-43BE-8B08-243A821DE5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5" name="Line 1750">
          <a:extLst>
            <a:ext uri="{FF2B5EF4-FFF2-40B4-BE49-F238E27FC236}">
              <a16:creationId xmlns:a16="http://schemas.microsoft.com/office/drawing/2014/main" xmlns="" id="{2AA56454-D67B-483C-861C-4828EA8CC5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6" name="Line 1751">
          <a:extLst>
            <a:ext uri="{FF2B5EF4-FFF2-40B4-BE49-F238E27FC236}">
              <a16:creationId xmlns:a16="http://schemas.microsoft.com/office/drawing/2014/main" xmlns="" id="{F59E68AC-04CD-43F6-ADE2-2E39BBAA84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7" name="Line 1752">
          <a:extLst>
            <a:ext uri="{FF2B5EF4-FFF2-40B4-BE49-F238E27FC236}">
              <a16:creationId xmlns:a16="http://schemas.microsoft.com/office/drawing/2014/main" xmlns="" id="{648B5ECD-C6D1-421E-90F8-40E403F62A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8" name="Line 1753">
          <a:extLst>
            <a:ext uri="{FF2B5EF4-FFF2-40B4-BE49-F238E27FC236}">
              <a16:creationId xmlns:a16="http://schemas.microsoft.com/office/drawing/2014/main" xmlns="" id="{2A99FBC9-FCEC-4C95-AC49-6347410D95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99" name="Line 1754">
          <a:extLst>
            <a:ext uri="{FF2B5EF4-FFF2-40B4-BE49-F238E27FC236}">
              <a16:creationId xmlns:a16="http://schemas.microsoft.com/office/drawing/2014/main" xmlns="" id="{964AC317-90FD-4D9E-B3BA-383AFD1CDE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0" name="Line 1755">
          <a:extLst>
            <a:ext uri="{FF2B5EF4-FFF2-40B4-BE49-F238E27FC236}">
              <a16:creationId xmlns:a16="http://schemas.microsoft.com/office/drawing/2014/main" xmlns="" id="{32D0A84C-A7A8-4D8D-94E2-04CB497225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1" name="Line 1756">
          <a:extLst>
            <a:ext uri="{FF2B5EF4-FFF2-40B4-BE49-F238E27FC236}">
              <a16:creationId xmlns:a16="http://schemas.microsoft.com/office/drawing/2014/main" xmlns="" id="{7F3EE76D-7EAD-4D3E-877C-3886275851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02" name="Line 1743">
          <a:extLst>
            <a:ext uri="{FF2B5EF4-FFF2-40B4-BE49-F238E27FC236}">
              <a16:creationId xmlns:a16="http://schemas.microsoft.com/office/drawing/2014/main" xmlns="" id="{B5C4629B-4F08-41E8-91EB-0C8E89777FD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03" name="Line 1744">
          <a:extLst>
            <a:ext uri="{FF2B5EF4-FFF2-40B4-BE49-F238E27FC236}">
              <a16:creationId xmlns:a16="http://schemas.microsoft.com/office/drawing/2014/main" xmlns="" id="{03F43886-125E-4521-9D8A-522273BEB4E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04" name="Line 1745">
          <a:extLst>
            <a:ext uri="{FF2B5EF4-FFF2-40B4-BE49-F238E27FC236}">
              <a16:creationId xmlns:a16="http://schemas.microsoft.com/office/drawing/2014/main" xmlns="" id="{3DEB2697-DB03-4B29-9BD1-CEA84604D1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05" name="Line 1746">
          <a:extLst>
            <a:ext uri="{FF2B5EF4-FFF2-40B4-BE49-F238E27FC236}">
              <a16:creationId xmlns:a16="http://schemas.microsoft.com/office/drawing/2014/main" xmlns="" id="{0E657E3A-BEC4-4080-8B95-B92FC151CCB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06" name="Line 1747">
          <a:extLst>
            <a:ext uri="{FF2B5EF4-FFF2-40B4-BE49-F238E27FC236}">
              <a16:creationId xmlns:a16="http://schemas.microsoft.com/office/drawing/2014/main" xmlns="" id="{3F8C3AA1-D1A5-429A-89D4-E717A8A2B91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07" name="Line 1748">
          <a:extLst>
            <a:ext uri="{FF2B5EF4-FFF2-40B4-BE49-F238E27FC236}">
              <a16:creationId xmlns:a16="http://schemas.microsoft.com/office/drawing/2014/main" xmlns="" id="{CB4C3E3D-0961-4566-9825-82EEA422ECC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08" name="Line 1749">
          <a:extLst>
            <a:ext uri="{FF2B5EF4-FFF2-40B4-BE49-F238E27FC236}">
              <a16:creationId xmlns:a16="http://schemas.microsoft.com/office/drawing/2014/main" xmlns="" id="{AE947860-B567-42A1-A3E4-E09CE036365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09" name="Line 1750">
          <a:extLst>
            <a:ext uri="{FF2B5EF4-FFF2-40B4-BE49-F238E27FC236}">
              <a16:creationId xmlns:a16="http://schemas.microsoft.com/office/drawing/2014/main" xmlns="" id="{B45CE1E3-5D7B-4D73-BD84-4A043D3C8F3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0" name="Line 1751">
          <a:extLst>
            <a:ext uri="{FF2B5EF4-FFF2-40B4-BE49-F238E27FC236}">
              <a16:creationId xmlns:a16="http://schemas.microsoft.com/office/drawing/2014/main" xmlns="" id="{23F25A1C-7538-4575-AE92-49F811F9375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1" name="Line 1752">
          <a:extLst>
            <a:ext uri="{FF2B5EF4-FFF2-40B4-BE49-F238E27FC236}">
              <a16:creationId xmlns:a16="http://schemas.microsoft.com/office/drawing/2014/main" xmlns="" id="{CA52B423-3A33-4D31-AF2D-4D1F269976D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2" name="Line 1753">
          <a:extLst>
            <a:ext uri="{FF2B5EF4-FFF2-40B4-BE49-F238E27FC236}">
              <a16:creationId xmlns:a16="http://schemas.microsoft.com/office/drawing/2014/main" xmlns="" id="{9D95062F-C798-4DCD-A17D-C110A384A64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3" name="Line 1754">
          <a:extLst>
            <a:ext uri="{FF2B5EF4-FFF2-40B4-BE49-F238E27FC236}">
              <a16:creationId xmlns:a16="http://schemas.microsoft.com/office/drawing/2014/main" xmlns="" id="{4C81EE11-CF6E-40FE-B433-C552D99D15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4" name="Line 1755">
          <a:extLst>
            <a:ext uri="{FF2B5EF4-FFF2-40B4-BE49-F238E27FC236}">
              <a16:creationId xmlns:a16="http://schemas.microsoft.com/office/drawing/2014/main" xmlns="" id="{348039B8-EC48-4263-A7DC-9F2EB7E7243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5" name="Line 1756">
          <a:extLst>
            <a:ext uri="{FF2B5EF4-FFF2-40B4-BE49-F238E27FC236}">
              <a16:creationId xmlns:a16="http://schemas.microsoft.com/office/drawing/2014/main" xmlns="" id="{E8A13756-F698-433C-8816-6E7E50FE0D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6" name="Line 1743">
          <a:extLst>
            <a:ext uri="{FF2B5EF4-FFF2-40B4-BE49-F238E27FC236}">
              <a16:creationId xmlns:a16="http://schemas.microsoft.com/office/drawing/2014/main" xmlns="" id="{E3935720-3E33-465B-834B-57AB63C16A5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7" name="Line 1744">
          <a:extLst>
            <a:ext uri="{FF2B5EF4-FFF2-40B4-BE49-F238E27FC236}">
              <a16:creationId xmlns:a16="http://schemas.microsoft.com/office/drawing/2014/main" xmlns="" id="{05BAB205-457D-4D99-8139-AD82A84C8D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8" name="Line 1745">
          <a:extLst>
            <a:ext uri="{FF2B5EF4-FFF2-40B4-BE49-F238E27FC236}">
              <a16:creationId xmlns:a16="http://schemas.microsoft.com/office/drawing/2014/main" xmlns="" id="{384EF77F-D825-4BB9-8932-45EA574F321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19" name="Line 1746">
          <a:extLst>
            <a:ext uri="{FF2B5EF4-FFF2-40B4-BE49-F238E27FC236}">
              <a16:creationId xmlns:a16="http://schemas.microsoft.com/office/drawing/2014/main" xmlns="" id="{3B4651A5-955D-4BAE-A01F-C6C154E0F93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0" name="Line 1747">
          <a:extLst>
            <a:ext uri="{FF2B5EF4-FFF2-40B4-BE49-F238E27FC236}">
              <a16:creationId xmlns:a16="http://schemas.microsoft.com/office/drawing/2014/main" xmlns="" id="{A49F4E5E-DA11-4884-A10C-B9E4127E69E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1" name="Line 1748">
          <a:extLst>
            <a:ext uri="{FF2B5EF4-FFF2-40B4-BE49-F238E27FC236}">
              <a16:creationId xmlns:a16="http://schemas.microsoft.com/office/drawing/2014/main" xmlns="" id="{ABB156C0-D71D-4CB6-8810-10D8EAB01E6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2" name="Line 1749">
          <a:extLst>
            <a:ext uri="{FF2B5EF4-FFF2-40B4-BE49-F238E27FC236}">
              <a16:creationId xmlns:a16="http://schemas.microsoft.com/office/drawing/2014/main" xmlns="" id="{4580BA11-2748-4D33-B9A6-1EDD16AF5D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3" name="Line 1750">
          <a:extLst>
            <a:ext uri="{FF2B5EF4-FFF2-40B4-BE49-F238E27FC236}">
              <a16:creationId xmlns:a16="http://schemas.microsoft.com/office/drawing/2014/main" xmlns="" id="{B6408B87-FF89-43FD-ACB6-FFBAF05FC0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4" name="Line 1751">
          <a:extLst>
            <a:ext uri="{FF2B5EF4-FFF2-40B4-BE49-F238E27FC236}">
              <a16:creationId xmlns:a16="http://schemas.microsoft.com/office/drawing/2014/main" xmlns="" id="{F5F7E8D9-8C7A-47CC-9A99-CFC54022CA9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5" name="Line 1752">
          <a:extLst>
            <a:ext uri="{FF2B5EF4-FFF2-40B4-BE49-F238E27FC236}">
              <a16:creationId xmlns:a16="http://schemas.microsoft.com/office/drawing/2014/main" xmlns="" id="{5F58AE43-EFF0-408F-BD4D-88CE1F0CD4E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6" name="Line 1753">
          <a:extLst>
            <a:ext uri="{FF2B5EF4-FFF2-40B4-BE49-F238E27FC236}">
              <a16:creationId xmlns:a16="http://schemas.microsoft.com/office/drawing/2014/main" xmlns="" id="{CBB30C54-7C9A-4CF5-A997-4B51634223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7" name="Line 1754">
          <a:extLst>
            <a:ext uri="{FF2B5EF4-FFF2-40B4-BE49-F238E27FC236}">
              <a16:creationId xmlns:a16="http://schemas.microsoft.com/office/drawing/2014/main" xmlns="" id="{545FE6A8-494C-426C-A235-0C19DB1842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8" name="Line 1755">
          <a:extLst>
            <a:ext uri="{FF2B5EF4-FFF2-40B4-BE49-F238E27FC236}">
              <a16:creationId xmlns:a16="http://schemas.microsoft.com/office/drawing/2014/main" xmlns="" id="{A6001E40-4E40-4537-8F22-86029A19408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29" name="Line 1756">
          <a:extLst>
            <a:ext uri="{FF2B5EF4-FFF2-40B4-BE49-F238E27FC236}">
              <a16:creationId xmlns:a16="http://schemas.microsoft.com/office/drawing/2014/main" xmlns="" id="{3190CF68-1699-42E1-9974-FD796E7C2F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0" name="Line 1743">
          <a:extLst>
            <a:ext uri="{FF2B5EF4-FFF2-40B4-BE49-F238E27FC236}">
              <a16:creationId xmlns:a16="http://schemas.microsoft.com/office/drawing/2014/main" xmlns="" id="{8BE35B57-3719-400F-BBD0-1EFFDA4CDC9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1" name="Line 1744">
          <a:extLst>
            <a:ext uri="{FF2B5EF4-FFF2-40B4-BE49-F238E27FC236}">
              <a16:creationId xmlns:a16="http://schemas.microsoft.com/office/drawing/2014/main" xmlns="" id="{B76B872B-2653-412E-8607-9B12AAF4892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2" name="Line 1745">
          <a:extLst>
            <a:ext uri="{FF2B5EF4-FFF2-40B4-BE49-F238E27FC236}">
              <a16:creationId xmlns:a16="http://schemas.microsoft.com/office/drawing/2014/main" xmlns="" id="{7FFD8C30-49DF-4B45-8AB6-96B5FB8732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3" name="Line 1746">
          <a:extLst>
            <a:ext uri="{FF2B5EF4-FFF2-40B4-BE49-F238E27FC236}">
              <a16:creationId xmlns:a16="http://schemas.microsoft.com/office/drawing/2014/main" xmlns="" id="{FECD62F9-C052-4AB6-9EB0-7B422E8E41F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4" name="Line 1747">
          <a:extLst>
            <a:ext uri="{FF2B5EF4-FFF2-40B4-BE49-F238E27FC236}">
              <a16:creationId xmlns:a16="http://schemas.microsoft.com/office/drawing/2014/main" xmlns="" id="{2C51917D-8349-4EF4-BD0E-CDA057D780E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5" name="Line 1748">
          <a:extLst>
            <a:ext uri="{FF2B5EF4-FFF2-40B4-BE49-F238E27FC236}">
              <a16:creationId xmlns:a16="http://schemas.microsoft.com/office/drawing/2014/main" xmlns="" id="{BA68063D-9524-4126-B53B-CDA36F48670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6" name="Line 1749">
          <a:extLst>
            <a:ext uri="{FF2B5EF4-FFF2-40B4-BE49-F238E27FC236}">
              <a16:creationId xmlns:a16="http://schemas.microsoft.com/office/drawing/2014/main" xmlns="" id="{1AAAB5B4-5565-4CC2-9D9F-16776518A93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7" name="Line 1750">
          <a:extLst>
            <a:ext uri="{FF2B5EF4-FFF2-40B4-BE49-F238E27FC236}">
              <a16:creationId xmlns:a16="http://schemas.microsoft.com/office/drawing/2014/main" xmlns="" id="{735870D8-0CE3-45B8-B2D6-63F83AF3AE0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8" name="Line 1751">
          <a:extLst>
            <a:ext uri="{FF2B5EF4-FFF2-40B4-BE49-F238E27FC236}">
              <a16:creationId xmlns:a16="http://schemas.microsoft.com/office/drawing/2014/main" xmlns="" id="{373CA18A-D883-40BF-8047-2911DE606CF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39" name="Line 1752">
          <a:extLst>
            <a:ext uri="{FF2B5EF4-FFF2-40B4-BE49-F238E27FC236}">
              <a16:creationId xmlns:a16="http://schemas.microsoft.com/office/drawing/2014/main" xmlns="" id="{363179FE-6162-450C-B351-E83E7C1503D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0" name="Line 1753">
          <a:extLst>
            <a:ext uri="{FF2B5EF4-FFF2-40B4-BE49-F238E27FC236}">
              <a16:creationId xmlns:a16="http://schemas.microsoft.com/office/drawing/2014/main" xmlns="" id="{26515CFF-1616-4C4E-8827-BFD25367449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1" name="Line 1754">
          <a:extLst>
            <a:ext uri="{FF2B5EF4-FFF2-40B4-BE49-F238E27FC236}">
              <a16:creationId xmlns:a16="http://schemas.microsoft.com/office/drawing/2014/main" xmlns="" id="{9611B54F-6795-4E95-AB5D-0FD24394E1D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2" name="Line 1755">
          <a:extLst>
            <a:ext uri="{FF2B5EF4-FFF2-40B4-BE49-F238E27FC236}">
              <a16:creationId xmlns:a16="http://schemas.microsoft.com/office/drawing/2014/main" xmlns="" id="{F28CFC4F-B0AD-4CED-AB99-3B96655EE49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3" name="Line 1756">
          <a:extLst>
            <a:ext uri="{FF2B5EF4-FFF2-40B4-BE49-F238E27FC236}">
              <a16:creationId xmlns:a16="http://schemas.microsoft.com/office/drawing/2014/main" xmlns="" id="{9190CA0F-77D8-4FF8-838E-4DA7A298F68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4" name="Line 1743">
          <a:extLst>
            <a:ext uri="{FF2B5EF4-FFF2-40B4-BE49-F238E27FC236}">
              <a16:creationId xmlns:a16="http://schemas.microsoft.com/office/drawing/2014/main" xmlns="" id="{8A860494-5055-460A-AC74-93E1C4BF75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5" name="Line 1744">
          <a:extLst>
            <a:ext uri="{FF2B5EF4-FFF2-40B4-BE49-F238E27FC236}">
              <a16:creationId xmlns:a16="http://schemas.microsoft.com/office/drawing/2014/main" xmlns="" id="{82452328-E06B-466A-A14B-49863FF4509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6" name="Line 1745">
          <a:extLst>
            <a:ext uri="{FF2B5EF4-FFF2-40B4-BE49-F238E27FC236}">
              <a16:creationId xmlns:a16="http://schemas.microsoft.com/office/drawing/2014/main" xmlns="" id="{8150142E-E944-43B5-BC18-A9310455873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7" name="Line 1746">
          <a:extLst>
            <a:ext uri="{FF2B5EF4-FFF2-40B4-BE49-F238E27FC236}">
              <a16:creationId xmlns:a16="http://schemas.microsoft.com/office/drawing/2014/main" xmlns="" id="{D67B229A-4139-47E1-80C6-C693A4F92DF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8" name="Line 1747">
          <a:extLst>
            <a:ext uri="{FF2B5EF4-FFF2-40B4-BE49-F238E27FC236}">
              <a16:creationId xmlns:a16="http://schemas.microsoft.com/office/drawing/2014/main" xmlns="" id="{72B06CD0-B86D-4594-A259-A154A027E1E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49" name="Line 1748">
          <a:extLst>
            <a:ext uri="{FF2B5EF4-FFF2-40B4-BE49-F238E27FC236}">
              <a16:creationId xmlns:a16="http://schemas.microsoft.com/office/drawing/2014/main" xmlns="" id="{05A489E9-A039-4922-BC6B-1CA698266FA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0" name="Line 1749">
          <a:extLst>
            <a:ext uri="{FF2B5EF4-FFF2-40B4-BE49-F238E27FC236}">
              <a16:creationId xmlns:a16="http://schemas.microsoft.com/office/drawing/2014/main" xmlns="" id="{4E373F6C-71B2-4BD1-899B-09381F55AC8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1" name="Line 1750">
          <a:extLst>
            <a:ext uri="{FF2B5EF4-FFF2-40B4-BE49-F238E27FC236}">
              <a16:creationId xmlns:a16="http://schemas.microsoft.com/office/drawing/2014/main" xmlns="" id="{0776BC64-482A-4941-A1D0-64E28978E3A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2" name="Line 1751">
          <a:extLst>
            <a:ext uri="{FF2B5EF4-FFF2-40B4-BE49-F238E27FC236}">
              <a16:creationId xmlns:a16="http://schemas.microsoft.com/office/drawing/2014/main" xmlns="" id="{0F8260F1-0386-4EBF-9E2F-01A301B89F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3" name="Line 1752">
          <a:extLst>
            <a:ext uri="{FF2B5EF4-FFF2-40B4-BE49-F238E27FC236}">
              <a16:creationId xmlns:a16="http://schemas.microsoft.com/office/drawing/2014/main" xmlns="" id="{5A667462-47A9-47FC-882F-EAE23B584CF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4" name="Line 1753">
          <a:extLst>
            <a:ext uri="{FF2B5EF4-FFF2-40B4-BE49-F238E27FC236}">
              <a16:creationId xmlns:a16="http://schemas.microsoft.com/office/drawing/2014/main" xmlns="" id="{FE3F4F0C-7DF1-4596-97F1-782892758C3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5" name="Line 1754">
          <a:extLst>
            <a:ext uri="{FF2B5EF4-FFF2-40B4-BE49-F238E27FC236}">
              <a16:creationId xmlns:a16="http://schemas.microsoft.com/office/drawing/2014/main" xmlns="" id="{4BA24745-E26E-4291-AA28-E3ED80A6967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6" name="Line 1755">
          <a:extLst>
            <a:ext uri="{FF2B5EF4-FFF2-40B4-BE49-F238E27FC236}">
              <a16:creationId xmlns:a16="http://schemas.microsoft.com/office/drawing/2014/main" xmlns="" id="{34DE3A49-5A94-4F1F-AAA5-8CB32B57E36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7" name="Line 1756">
          <a:extLst>
            <a:ext uri="{FF2B5EF4-FFF2-40B4-BE49-F238E27FC236}">
              <a16:creationId xmlns:a16="http://schemas.microsoft.com/office/drawing/2014/main" xmlns="" id="{6A1DA66B-157B-4DA4-B15B-1476652D4A8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8" name="Line 1743">
          <a:extLst>
            <a:ext uri="{FF2B5EF4-FFF2-40B4-BE49-F238E27FC236}">
              <a16:creationId xmlns:a16="http://schemas.microsoft.com/office/drawing/2014/main" xmlns="" id="{65993CD5-808D-48D1-8416-46C1DA782D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59" name="Line 1744">
          <a:extLst>
            <a:ext uri="{FF2B5EF4-FFF2-40B4-BE49-F238E27FC236}">
              <a16:creationId xmlns:a16="http://schemas.microsoft.com/office/drawing/2014/main" xmlns="" id="{D9E72E04-FAB0-40C7-8391-5DEF93967B3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0" name="Line 1745">
          <a:extLst>
            <a:ext uri="{FF2B5EF4-FFF2-40B4-BE49-F238E27FC236}">
              <a16:creationId xmlns:a16="http://schemas.microsoft.com/office/drawing/2014/main" xmlns="" id="{1040B926-2438-4FA1-B138-728E4F7CF91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1" name="Line 1746">
          <a:extLst>
            <a:ext uri="{FF2B5EF4-FFF2-40B4-BE49-F238E27FC236}">
              <a16:creationId xmlns:a16="http://schemas.microsoft.com/office/drawing/2014/main" xmlns="" id="{29233B06-24DB-4D63-B8BD-954A614D08E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2" name="Line 1747">
          <a:extLst>
            <a:ext uri="{FF2B5EF4-FFF2-40B4-BE49-F238E27FC236}">
              <a16:creationId xmlns:a16="http://schemas.microsoft.com/office/drawing/2014/main" xmlns="" id="{84AC2241-A126-4E86-9A70-5177BAC643B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3" name="Line 1748">
          <a:extLst>
            <a:ext uri="{FF2B5EF4-FFF2-40B4-BE49-F238E27FC236}">
              <a16:creationId xmlns:a16="http://schemas.microsoft.com/office/drawing/2014/main" xmlns="" id="{98020AE8-9618-4174-B5BA-7171CE4E101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4" name="Line 1749">
          <a:extLst>
            <a:ext uri="{FF2B5EF4-FFF2-40B4-BE49-F238E27FC236}">
              <a16:creationId xmlns:a16="http://schemas.microsoft.com/office/drawing/2014/main" xmlns="" id="{58BCA41D-AB98-47D3-9CC1-F7EF690C04D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5" name="Line 1750">
          <a:extLst>
            <a:ext uri="{FF2B5EF4-FFF2-40B4-BE49-F238E27FC236}">
              <a16:creationId xmlns:a16="http://schemas.microsoft.com/office/drawing/2014/main" xmlns="" id="{E5E2C98B-86BE-4DE5-ABC1-AA9C950BC7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6" name="Line 1751">
          <a:extLst>
            <a:ext uri="{FF2B5EF4-FFF2-40B4-BE49-F238E27FC236}">
              <a16:creationId xmlns:a16="http://schemas.microsoft.com/office/drawing/2014/main" xmlns="" id="{40C119DA-B718-4A69-95E3-38802950D8D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7" name="Line 1752">
          <a:extLst>
            <a:ext uri="{FF2B5EF4-FFF2-40B4-BE49-F238E27FC236}">
              <a16:creationId xmlns:a16="http://schemas.microsoft.com/office/drawing/2014/main" xmlns="" id="{991AA83B-BB10-467D-98EF-834BEF0BFDF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8" name="Line 1753">
          <a:extLst>
            <a:ext uri="{FF2B5EF4-FFF2-40B4-BE49-F238E27FC236}">
              <a16:creationId xmlns:a16="http://schemas.microsoft.com/office/drawing/2014/main" xmlns="" id="{59FAF428-8574-4139-BCE1-AE5FD534061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69" name="Line 1754">
          <a:extLst>
            <a:ext uri="{FF2B5EF4-FFF2-40B4-BE49-F238E27FC236}">
              <a16:creationId xmlns:a16="http://schemas.microsoft.com/office/drawing/2014/main" xmlns="" id="{23CA0E72-F95E-419A-97C0-12B0A0E36D6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0" name="Line 1755">
          <a:extLst>
            <a:ext uri="{FF2B5EF4-FFF2-40B4-BE49-F238E27FC236}">
              <a16:creationId xmlns:a16="http://schemas.microsoft.com/office/drawing/2014/main" xmlns="" id="{AACA3B24-00C8-493B-A989-80CC454F951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1" name="Line 1756">
          <a:extLst>
            <a:ext uri="{FF2B5EF4-FFF2-40B4-BE49-F238E27FC236}">
              <a16:creationId xmlns:a16="http://schemas.microsoft.com/office/drawing/2014/main" xmlns="" id="{E58BD111-EF53-454B-B4AF-DABA0D2EE82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2" name="Line 1743">
          <a:extLst>
            <a:ext uri="{FF2B5EF4-FFF2-40B4-BE49-F238E27FC236}">
              <a16:creationId xmlns:a16="http://schemas.microsoft.com/office/drawing/2014/main" xmlns="" id="{24D2F474-47B6-4849-B280-1AF70834451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3" name="Line 1744">
          <a:extLst>
            <a:ext uri="{FF2B5EF4-FFF2-40B4-BE49-F238E27FC236}">
              <a16:creationId xmlns:a16="http://schemas.microsoft.com/office/drawing/2014/main" xmlns="" id="{82F01454-412A-4452-8935-469EDE416CE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4" name="Line 1745">
          <a:extLst>
            <a:ext uri="{FF2B5EF4-FFF2-40B4-BE49-F238E27FC236}">
              <a16:creationId xmlns:a16="http://schemas.microsoft.com/office/drawing/2014/main" xmlns="" id="{12177476-A0B4-42FF-AEA3-0C0347CBE72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5" name="Line 1746">
          <a:extLst>
            <a:ext uri="{FF2B5EF4-FFF2-40B4-BE49-F238E27FC236}">
              <a16:creationId xmlns:a16="http://schemas.microsoft.com/office/drawing/2014/main" xmlns="" id="{E64651A0-9F6A-4439-9CA0-7C8F222474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6" name="Line 1747">
          <a:extLst>
            <a:ext uri="{FF2B5EF4-FFF2-40B4-BE49-F238E27FC236}">
              <a16:creationId xmlns:a16="http://schemas.microsoft.com/office/drawing/2014/main" xmlns="" id="{5DCA043C-6FD1-43F4-82DB-20DE5431FF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7" name="Line 1748">
          <a:extLst>
            <a:ext uri="{FF2B5EF4-FFF2-40B4-BE49-F238E27FC236}">
              <a16:creationId xmlns:a16="http://schemas.microsoft.com/office/drawing/2014/main" xmlns="" id="{7EF2A318-C7C7-4D44-8BEC-93F864A8030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8" name="Line 1749">
          <a:extLst>
            <a:ext uri="{FF2B5EF4-FFF2-40B4-BE49-F238E27FC236}">
              <a16:creationId xmlns:a16="http://schemas.microsoft.com/office/drawing/2014/main" xmlns="" id="{5004475E-FAA2-481E-8D8A-960D15C4B28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79" name="Line 1750">
          <a:extLst>
            <a:ext uri="{FF2B5EF4-FFF2-40B4-BE49-F238E27FC236}">
              <a16:creationId xmlns:a16="http://schemas.microsoft.com/office/drawing/2014/main" xmlns="" id="{F541356A-C69C-4698-B527-1571EA20A5C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0" name="Line 1751">
          <a:extLst>
            <a:ext uri="{FF2B5EF4-FFF2-40B4-BE49-F238E27FC236}">
              <a16:creationId xmlns:a16="http://schemas.microsoft.com/office/drawing/2014/main" xmlns="" id="{7325E174-566B-4555-A1AA-01CE6E2E0ED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1" name="Line 1752">
          <a:extLst>
            <a:ext uri="{FF2B5EF4-FFF2-40B4-BE49-F238E27FC236}">
              <a16:creationId xmlns:a16="http://schemas.microsoft.com/office/drawing/2014/main" xmlns="" id="{35B4FF74-ED9A-4626-9463-B05B5EFC724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2" name="Line 1753">
          <a:extLst>
            <a:ext uri="{FF2B5EF4-FFF2-40B4-BE49-F238E27FC236}">
              <a16:creationId xmlns:a16="http://schemas.microsoft.com/office/drawing/2014/main" xmlns="" id="{C0609CB4-E309-4FF3-BA3C-9090F239F6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3" name="Line 1754">
          <a:extLst>
            <a:ext uri="{FF2B5EF4-FFF2-40B4-BE49-F238E27FC236}">
              <a16:creationId xmlns:a16="http://schemas.microsoft.com/office/drawing/2014/main" xmlns="" id="{C8D352A3-7054-4209-B274-7EB7DCBDF60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4" name="Line 1755">
          <a:extLst>
            <a:ext uri="{FF2B5EF4-FFF2-40B4-BE49-F238E27FC236}">
              <a16:creationId xmlns:a16="http://schemas.microsoft.com/office/drawing/2014/main" xmlns="" id="{A1B0232C-14F7-431E-B80E-3227D27997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5" name="Line 1756">
          <a:extLst>
            <a:ext uri="{FF2B5EF4-FFF2-40B4-BE49-F238E27FC236}">
              <a16:creationId xmlns:a16="http://schemas.microsoft.com/office/drawing/2014/main" xmlns="" id="{C4629EF9-1DC8-4EAA-B31A-76FB216C5B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6" name="Line 1743">
          <a:extLst>
            <a:ext uri="{FF2B5EF4-FFF2-40B4-BE49-F238E27FC236}">
              <a16:creationId xmlns:a16="http://schemas.microsoft.com/office/drawing/2014/main" xmlns="" id="{647D6E15-42C5-4936-B827-1E4A7A770D9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7" name="Line 1744">
          <a:extLst>
            <a:ext uri="{FF2B5EF4-FFF2-40B4-BE49-F238E27FC236}">
              <a16:creationId xmlns:a16="http://schemas.microsoft.com/office/drawing/2014/main" xmlns="" id="{F3988928-BCAD-44D1-9E1E-B7427D3F0C7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8" name="Line 1745">
          <a:extLst>
            <a:ext uri="{FF2B5EF4-FFF2-40B4-BE49-F238E27FC236}">
              <a16:creationId xmlns:a16="http://schemas.microsoft.com/office/drawing/2014/main" xmlns="" id="{42C71C23-B25A-45A1-9826-102997B38B4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89" name="Line 1746">
          <a:extLst>
            <a:ext uri="{FF2B5EF4-FFF2-40B4-BE49-F238E27FC236}">
              <a16:creationId xmlns:a16="http://schemas.microsoft.com/office/drawing/2014/main" xmlns="" id="{D7A12551-7B24-4260-A869-C43EEED1E76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0" name="Line 1747">
          <a:extLst>
            <a:ext uri="{FF2B5EF4-FFF2-40B4-BE49-F238E27FC236}">
              <a16:creationId xmlns:a16="http://schemas.microsoft.com/office/drawing/2014/main" xmlns="" id="{A8F4EEEC-11E0-4337-969F-4DCB93B9F90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1" name="Line 1748">
          <a:extLst>
            <a:ext uri="{FF2B5EF4-FFF2-40B4-BE49-F238E27FC236}">
              <a16:creationId xmlns:a16="http://schemas.microsoft.com/office/drawing/2014/main" xmlns="" id="{A9C95018-E7C4-4A31-B525-82DA5548125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2" name="Line 1749">
          <a:extLst>
            <a:ext uri="{FF2B5EF4-FFF2-40B4-BE49-F238E27FC236}">
              <a16:creationId xmlns:a16="http://schemas.microsoft.com/office/drawing/2014/main" xmlns="" id="{B7D52E37-AB3D-40CF-BBE7-245CE0BF9F1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3" name="Line 1750">
          <a:extLst>
            <a:ext uri="{FF2B5EF4-FFF2-40B4-BE49-F238E27FC236}">
              <a16:creationId xmlns:a16="http://schemas.microsoft.com/office/drawing/2014/main" xmlns="" id="{19CC03DE-A187-4D87-9036-9C0C06761D8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4" name="Line 1751">
          <a:extLst>
            <a:ext uri="{FF2B5EF4-FFF2-40B4-BE49-F238E27FC236}">
              <a16:creationId xmlns:a16="http://schemas.microsoft.com/office/drawing/2014/main" xmlns="" id="{5DA19FA2-2999-435F-8A01-671E585F539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5" name="Line 1752">
          <a:extLst>
            <a:ext uri="{FF2B5EF4-FFF2-40B4-BE49-F238E27FC236}">
              <a16:creationId xmlns:a16="http://schemas.microsoft.com/office/drawing/2014/main" xmlns="" id="{D9DA6422-D427-4A31-9E75-8094B562F60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" name="Line 1753">
          <a:extLst>
            <a:ext uri="{FF2B5EF4-FFF2-40B4-BE49-F238E27FC236}">
              <a16:creationId xmlns:a16="http://schemas.microsoft.com/office/drawing/2014/main" xmlns="" id="{495936D7-571D-40F1-B5B8-D1C94716581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7" name="Line 1754">
          <a:extLst>
            <a:ext uri="{FF2B5EF4-FFF2-40B4-BE49-F238E27FC236}">
              <a16:creationId xmlns:a16="http://schemas.microsoft.com/office/drawing/2014/main" xmlns="" id="{6F5C21D1-A71E-41A3-97C9-A2956CB2FF1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8" name="Line 1755">
          <a:extLst>
            <a:ext uri="{FF2B5EF4-FFF2-40B4-BE49-F238E27FC236}">
              <a16:creationId xmlns:a16="http://schemas.microsoft.com/office/drawing/2014/main" xmlns="" id="{A626D9BA-3E08-432E-B7E5-2B5F08EC14F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9" name="Line 1756">
          <a:extLst>
            <a:ext uri="{FF2B5EF4-FFF2-40B4-BE49-F238E27FC236}">
              <a16:creationId xmlns:a16="http://schemas.microsoft.com/office/drawing/2014/main" xmlns="" id="{FEE9175E-A9E5-4513-B34B-E747B09F7A6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0" name="Line 1743">
          <a:extLst>
            <a:ext uri="{FF2B5EF4-FFF2-40B4-BE49-F238E27FC236}">
              <a16:creationId xmlns:a16="http://schemas.microsoft.com/office/drawing/2014/main" xmlns="" id="{71110777-EFE0-4C8E-8794-47ECF34F6A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1" name="Line 1744">
          <a:extLst>
            <a:ext uri="{FF2B5EF4-FFF2-40B4-BE49-F238E27FC236}">
              <a16:creationId xmlns:a16="http://schemas.microsoft.com/office/drawing/2014/main" xmlns="" id="{BD6E555C-936F-4E36-8D48-1DA23344846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2" name="Line 1745">
          <a:extLst>
            <a:ext uri="{FF2B5EF4-FFF2-40B4-BE49-F238E27FC236}">
              <a16:creationId xmlns:a16="http://schemas.microsoft.com/office/drawing/2014/main" xmlns="" id="{4AE54561-82FA-43A3-8BCB-2E697C4BE59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3" name="Line 1746">
          <a:extLst>
            <a:ext uri="{FF2B5EF4-FFF2-40B4-BE49-F238E27FC236}">
              <a16:creationId xmlns:a16="http://schemas.microsoft.com/office/drawing/2014/main" xmlns="" id="{F71F726D-626E-44B5-9957-1C56EF68B7F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4" name="Line 1747">
          <a:extLst>
            <a:ext uri="{FF2B5EF4-FFF2-40B4-BE49-F238E27FC236}">
              <a16:creationId xmlns:a16="http://schemas.microsoft.com/office/drawing/2014/main" xmlns="" id="{30A26A2F-9FB8-4E59-B76D-6118D3AA85F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5" name="Line 1748">
          <a:extLst>
            <a:ext uri="{FF2B5EF4-FFF2-40B4-BE49-F238E27FC236}">
              <a16:creationId xmlns:a16="http://schemas.microsoft.com/office/drawing/2014/main" xmlns="" id="{5D5444A5-6754-4781-8950-DA23E3A017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6" name="Line 1749">
          <a:extLst>
            <a:ext uri="{FF2B5EF4-FFF2-40B4-BE49-F238E27FC236}">
              <a16:creationId xmlns:a16="http://schemas.microsoft.com/office/drawing/2014/main" xmlns="" id="{32707320-C985-42BD-B7DD-88F9A36680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7" name="Line 1750">
          <a:extLst>
            <a:ext uri="{FF2B5EF4-FFF2-40B4-BE49-F238E27FC236}">
              <a16:creationId xmlns:a16="http://schemas.microsoft.com/office/drawing/2014/main" xmlns="" id="{C4692984-7250-469D-857F-21784F0A277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8" name="Line 1751">
          <a:extLst>
            <a:ext uri="{FF2B5EF4-FFF2-40B4-BE49-F238E27FC236}">
              <a16:creationId xmlns:a16="http://schemas.microsoft.com/office/drawing/2014/main" xmlns="" id="{8017C371-BC28-43FE-A24B-7939C806C4A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09" name="Line 1752">
          <a:extLst>
            <a:ext uri="{FF2B5EF4-FFF2-40B4-BE49-F238E27FC236}">
              <a16:creationId xmlns:a16="http://schemas.microsoft.com/office/drawing/2014/main" xmlns="" id="{7B3FF4C7-CAAF-4E94-B2C9-739EFC1FB1D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0" name="Line 1753">
          <a:extLst>
            <a:ext uri="{FF2B5EF4-FFF2-40B4-BE49-F238E27FC236}">
              <a16:creationId xmlns:a16="http://schemas.microsoft.com/office/drawing/2014/main" xmlns="" id="{833271E7-53A1-4DF4-A7EE-AEA61481DE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1" name="Line 1754">
          <a:extLst>
            <a:ext uri="{FF2B5EF4-FFF2-40B4-BE49-F238E27FC236}">
              <a16:creationId xmlns:a16="http://schemas.microsoft.com/office/drawing/2014/main" xmlns="" id="{1CDB28EA-9BDC-483A-93A0-0A3FA6EED6E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2" name="Line 1755">
          <a:extLst>
            <a:ext uri="{FF2B5EF4-FFF2-40B4-BE49-F238E27FC236}">
              <a16:creationId xmlns:a16="http://schemas.microsoft.com/office/drawing/2014/main" xmlns="" id="{2BDF2575-3022-4B67-9EC1-06084EA8FCC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3" name="Line 1756">
          <a:extLst>
            <a:ext uri="{FF2B5EF4-FFF2-40B4-BE49-F238E27FC236}">
              <a16:creationId xmlns:a16="http://schemas.microsoft.com/office/drawing/2014/main" xmlns="" id="{6BB38585-E886-4324-B5D5-BECB9A823E2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4" name="Line 1743">
          <a:extLst>
            <a:ext uri="{FF2B5EF4-FFF2-40B4-BE49-F238E27FC236}">
              <a16:creationId xmlns:a16="http://schemas.microsoft.com/office/drawing/2014/main" xmlns="" id="{E3AC7F71-9929-4828-A52D-920E306A3A6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5" name="Line 1744">
          <a:extLst>
            <a:ext uri="{FF2B5EF4-FFF2-40B4-BE49-F238E27FC236}">
              <a16:creationId xmlns:a16="http://schemas.microsoft.com/office/drawing/2014/main" xmlns="" id="{B3AC8014-FEF9-405E-9B60-A550D10231C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6" name="Line 1745">
          <a:extLst>
            <a:ext uri="{FF2B5EF4-FFF2-40B4-BE49-F238E27FC236}">
              <a16:creationId xmlns:a16="http://schemas.microsoft.com/office/drawing/2014/main" xmlns="" id="{6A3AC98E-1FFB-4CD1-AEC1-7CD8C93DBB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7" name="Line 1746">
          <a:extLst>
            <a:ext uri="{FF2B5EF4-FFF2-40B4-BE49-F238E27FC236}">
              <a16:creationId xmlns:a16="http://schemas.microsoft.com/office/drawing/2014/main" xmlns="" id="{0C5AAF25-E1CE-4506-874A-22182A0DA50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8" name="Line 1747">
          <a:extLst>
            <a:ext uri="{FF2B5EF4-FFF2-40B4-BE49-F238E27FC236}">
              <a16:creationId xmlns:a16="http://schemas.microsoft.com/office/drawing/2014/main" xmlns="" id="{0E723733-66E2-4DAE-A95E-8438EC5F862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19" name="Line 1748">
          <a:extLst>
            <a:ext uri="{FF2B5EF4-FFF2-40B4-BE49-F238E27FC236}">
              <a16:creationId xmlns:a16="http://schemas.microsoft.com/office/drawing/2014/main" xmlns="" id="{2EF0BEBA-2CB6-45FA-90CE-20B0F511923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0" name="Line 1749">
          <a:extLst>
            <a:ext uri="{FF2B5EF4-FFF2-40B4-BE49-F238E27FC236}">
              <a16:creationId xmlns:a16="http://schemas.microsoft.com/office/drawing/2014/main" xmlns="" id="{18B79CDD-A3A8-4D91-AA95-FDF5FC55061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1" name="Line 1750">
          <a:extLst>
            <a:ext uri="{FF2B5EF4-FFF2-40B4-BE49-F238E27FC236}">
              <a16:creationId xmlns:a16="http://schemas.microsoft.com/office/drawing/2014/main" xmlns="" id="{CED2F4F5-23F8-46CD-921A-B6EE5D57551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2" name="Line 1751">
          <a:extLst>
            <a:ext uri="{FF2B5EF4-FFF2-40B4-BE49-F238E27FC236}">
              <a16:creationId xmlns:a16="http://schemas.microsoft.com/office/drawing/2014/main" xmlns="" id="{AD52CBC0-E6B9-4695-B157-C4398B34E88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3" name="Line 1752">
          <a:extLst>
            <a:ext uri="{FF2B5EF4-FFF2-40B4-BE49-F238E27FC236}">
              <a16:creationId xmlns:a16="http://schemas.microsoft.com/office/drawing/2014/main" xmlns="" id="{5559D0F9-A183-47CA-AFA0-926447C9EF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4" name="Line 1753">
          <a:extLst>
            <a:ext uri="{FF2B5EF4-FFF2-40B4-BE49-F238E27FC236}">
              <a16:creationId xmlns:a16="http://schemas.microsoft.com/office/drawing/2014/main" xmlns="" id="{ABBD580A-1988-4221-B890-0243E6C9BAE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5" name="Line 1754">
          <a:extLst>
            <a:ext uri="{FF2B5EF4-FFF2-40B4-BE49-F238E27FC236}">
              <a16:creationId xmlns:a16="http://schemas.microsoft.com/office/drawing/2014/main" xmlns="" id="{4B86BC35-D480-45CE-947B-8D095966F3D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6" name="Line 1755">
          <a:extLst>
            <a:ext uri="{FF2B5EF4-FFF2-40B4-BE49-F238E27FC236}">
              <a16:creationId xmlns:a16="http://schemas.microsoft.com/office/drawing/2014/main" xmlns="" id="{6BF82A08-4DBD-4D14-8F26-0F6E23B6BB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7" name="Line 1756">
          <a:extLst>
            <a:ext uri="{FF2B5EF4-FFF2-40B4-BE49-F238E27FC236}">
              <a16:creationId xmlns:a16="http://schemas.microsoft.com/office/drawing/2014/main" xmlns="" id="{2CBF7A43-F6E1-4616-AA61-92B12C7641F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8" name="Line 1743">
          <a:extLst>
            <a:ext uri="{FF2B5EF4-FFF2-40B4-BE49-F238E27FC236}">
              <a16:creationId xmlns:a16="http://schemas.microsoft.com/office/drawing/2014/main" xmlns="" id="{18115080-6CDB-4EE6-B051-3CDFE26F37A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29" name="Line 1744">
          <a:extLst>
            <a:ext uri="{FF2B5EF4-FFF2-40B4-BE49-F238E27FC236}">
              <a16:creationId xmlns:a16="http://schemas.microsoft.com/office/drawing/2014/main" xmlns="" id="{315361E3-A649-41E2-8D39-F5B7216D92A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0" name="Line 1745">
          <a:extLst>
            <a:ext uri="{FF2B5EF4-FFF2-40B4-BE49-F238E27FC236}">
              <a16:creationId xmlns:a16="http://schemas.microsoft.com/office/drawing/2014/main" xmlns="" id="{DF5E0DCB-D7E9-4582-BCAC-3A1DFD47CE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1" name="Line 1746">
          <a:extLst>
            <a:ext uri="{FF2B5EF4-FFF2-40B4-BE49-F238E27FC236}">
              <a16:creationId xmlns:a16="http://schemas.microsoft.com/office/drawing/2014/main" xmlns="" id="{78822B9C-3066-4507-8E6D-202483325B4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2" name="Line 1747">
          <a:extLst>
            <a:ext uri="{FF2B5EF4-FFF2-40B4-BE49-F238E27FC236}">
              <a16:creationId xmlns:a16="http://schemas.microsoft.com/office/drawing/2014/main" xmlns="" id="{F521577B-687C-4251-A7C5-F99088C5DC5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3" name="Line 1748">
          <a:extLst>
            <a:ext uri="{FF2B5EF4-FFF2-40B4-BE49-F238E27FC236}">
              <a16:creationId xmlns:a16="http://schemas.microsoft.com/office/drawing/2014/main" xmlns="" id="{498846D9-011B-420D-8AF9-2D388EC8E4F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4" name="Line 1749">
          <a:extLst>
            <a:ext uri="{FF2B5EF4-FFF2-40B4-BE49-F238E27FC236}">
              <a16:creationId xmlns:a16="http://schemas.microsoft.com/office/drawing/2014/main" xmlns="" id="{0DF035FA-B5F2-464C-90C2-D50C37D3F0B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5" name="Line 1750">
          <a:extLst>
            <a:ext uri="{FF2B5EF4-FFF2-40B4-BE49-F238E27FC236}">
              <a16:creationId xmlns:a16="http://schemas.microsoft.com/office/drawing/2014/main" xmlns="" id="{787AC343-1018-45D1-A4CF-3B1E5514867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6" name="Line 1751">
          <a:extLst>
            <a:ext uri="{FF2B5EF4-FFF2-40B4-BE49-F238E27FC236}">
              <a16:creationId xmlns:a16="http://schemas.microsoft.com/office/drawing/2014/main" xmlns="" id="{26057235-6A02-4E24-8E87-AE453A5385B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7" name="Line 1752">
          <a:extLst>
            <a:ext uri="{FF2B5EF4-FFF2-40B4-BE49-F238E27FC236}">
              <a16:creationId xmlns:a16="http://schemas.microsoft.com/office/drawing/2014/main" xmlns="" id="{06D30EE4-E923-4523-BD39-C777681A484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8" name="Line 1753">
          <a:extLst>
            <a:ext uri="{FF2B5EF4-FFF2-40B4-BE49-F238E27FC236}">
              <a16:creationId xmlns:a16="http://schemas.microsoft.com/office/drawing/2014/main" xmlns="" id="{A2AEA00F-1DB9-48E0-B648-EF446BD9C0F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39" name="Line 1754">
          <a:extLst>
            <a:ext uri="{FF2B5EF4-FFF2-40B4-BE49-F238E27FC236}">
              <a16:creationId xmlns:a16="http://schemas.microsoft.com/office/drawing/2014/main" xmlns="" id="{CEB201E6-A2D8-4671-B95F-E979B680654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0" name="Line 1755">
          <a:extLst>
            <a:ext uri="{FF2B5EF4-FFF2-40B4-BE49-F238E27FC236}">
              <a16:creationId xmlns:a16="http://schemas.microsoft.com/office/drawing/2014/main" xmlns="" id="{92F31064-4B46-4FAB-AA06-9198BE7352D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1" name="Line 1756">
          <a:extLst>
            <a:ext uri="{FF2B5EF4-FFF2-40B4-BE49-F238E27FC236}">
              <a16:creationId xmlns:a16="http://schemas.microsoft.com/office/drawing/2014/main" xmlns="" id="{E762EBC8-D1FF-458E-8C18-E235A14691A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2" name="Line 9790">
          <a:extLst>
            <a:ext uri="{FF2B5EF4-FFF2-40B4-BE49-F238E27FC236}">
              <a16:creationId xmlns:a16="http://schemas.microsoft.com/office/drawing/2014/main" xmlns="" id="{DD9434CC-A332-498C-A589-F6B19538558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3" name="Line 9791">
          <a:extLst>
            <a:ext uri="{FF2B5EF4-FFF2-40B4-BE49-F238E27FC236}">
              <a16:creationId xmlns:a16="http://schemas.microsoft.com/office/drawing/2014/main" xmlns="" id="{F4E13F3D-F48E-438F-9B38-0764AAD7EE6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4" name="Line 9792">
          <a:extLst>
            <a:ext uri="{FF2B5EF4-FFF2-40B4-BE49-F238E27FC236}">
              <a16:creationId xmlns:a16="http://schemas.microsoft.com/office/drawing/2014/main" xmlns="" id="{D0DF47A7-3B4D-4124-BB8A-9991A83F02B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5" name="Line 9793">
          <a:extLst>
            <a:ext uri="{FF2B5EF4-FFF2-40B4-BE49-F238E27FC236}">
              <a16:creationId xmlns:a16="http://schemas.microsoft.com/office/drawing/2014/main" xmlns="" id="{7C52117C-B3BC-4E43-832E-696CA5ECFB2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6" name="Line 9794">
          <a:extLst>
            <a:ext uri="{FF2B5EF4-FFF2-40B4-BE49-F238E27FC236}">
              <a16:creationId xmlns:a16="http://schemas.microsoft.com/office/drawing/2014/main" xmlns="" id="{8AD3E2D7-808C-458D-8993-11299276CE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7" name="Line 9795">
          <a:extLst>
            <a:ext uri="{FF2B5EF4-FFF2-40B4-BE49-F238E27FC236}">
              <a16:creationId xmlns:a16="http://schemas.microsoft.com/office/drawing/2014/main" xmlns="" id="{CF2C95B6-C4BD-4308-9D8C-8D0AE17A14D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8" name="Line 9796">
          <a:extLst>
            <a:ext uri="{FF2B5EF4-FFF2-40B4-BE49-F238E27FC236}">
              <a16:creationId xmlns:a16="http://schemas.microsoft.com/office/drawing/2014/main" xmlns="" id="{B079614D-C596-4356-B31A-42B0AD2AB8B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49" name="Line 9797">
          <a:extLst>
            <a:ext uri="{FF2B5EF4-FFF2-40B4-BE49-F238E27FC236}">
              <a16:creationId xmlns:a16="http://schemas.microsoft.com/office/drawing/2014/main" xmlns="" id="{C12B9C13-2C2E-4C61-BA85-56FC7D6020B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0" name="Line 9798">
          <a:extLst>
            <a:ext uri="{FF2B5EF4-FFF2-40B4-BE49-F238E27FC236}">
              <a16:creationId xmlns:a16="http://schemas.microsoft.com/office/drawing/2014/main" xmlns="" id="{EC3C9F13-EABB-4596-8054-55113EACE25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1" name="Line 9799">
          <a:extLst>
            <a:ext uri="{FF2B5EF4-FFF2-40B4-BE49-F238E27FC236}">
              <a16:creationId xmlns:a16="http://schemas.microsoft.com/office/drawing/2014/main" xmlns="" id="{2A5F888D-0EE0-4743-AFD2-4166C197A55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2" name="Line 9800">
          <a:extLst>
            <a:ext uri="{FF2B5EF4-FFF2-40B4-BE49-F238E27FC236}">
              <a16:creationId xmlns:a16="http://schemas.microsoft.com/office/drawing/2014/main" xmlns="" id="{466B8B9D-5679-4E3C-88BF-60EE444128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3" name="Line 9801">
          <a:extLst>
            <a:ext uri="{FF2B5EF4-FFF2-40B4-BE49-F238E27FC236}">
              <a16:creationId xmlns:a16="http://schemas.microsoft.com/office/drawing/2014/main" xmlns="" id="{7B5075B0-0053-46F1-9E10-CE80EAF07FC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4" name="Line 9802">
          <a:extLst>
            <a:ext uri="{FF2B5EF4-FFF2-40B4-BE49-F238E27FC236}">
              <a16:creationId xmlns:a16="http://schemas.microsoft.com/office/drawing/2014/main" xmlns="" id="{58FA2D07-5EF9-49C9-BB2A-283214A17F9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5" name="Line 9803">
          <a:extLst>
            <a:ext uri="{FF2B5EF4-FFF2-40B4-BE49-F238E27FC236}">
              <a16:creationId xmlns:a16="http://schemas.microsoft.com/office/drawing/2014/main" xmlns="" id="{992F3A07-E3DF-494E-8A8A-03294C5E6CB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6" name="Line 167286">
          <a:extLst>
            <a:ext uri="{FF2B5EF4-FFF2-40B4-BE49-F238E27FC236}">
              <a16:creationId xmlns:a16="http://schemas.microsoft.com/office/drawing/2014/main" xmlns="" id="{07874617-B17D-407E-8001-729956BC483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7" name="Line 167287">
          <a:extLst>
            <a:ext uri="{FF2B5EF4-FFF2-40B4-BE49-F238E27FC236}">
              <a16:creationId xmlns:a16="http://schemas.microsoft.com/office/drawing/2014/main" xmlns="" id="{AAF17911-9480-4939-9BDF-8CB0BB2C3C3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8" name="Line 167288">
          <a:extLst>
            <a:ext uri="{FF2B5EF4-FFF2-40B4-BE49-F238E27FC236}">
              <a16:creationId xmlns:a16="http://schemas.microsoft.com/office/drawing/2014/main" xmlns="" id="{0C327E93-6624-4CC8-B47C-DF8833EDDBB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59" name="Line 167289">
          <a:extLst>
            <a:ext uri="{FF2B5EF4-FFF2-40B4-BE49-F238E27FC236}">
              <a16:creationId xmlns:a16="http://schemas.microsoft.com/office/drawing/2014/main" xmlns="" id="{D469AFE1-BBB2-49C1-AFB7-9C314821CAD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0" name="Line 167290">
          <a:extLst>
            <a:ext uri="{FF2B5EF4-FFF2-40B4-BE49-F238E27FC236}">
              <a16:creationId xmlns:a16="http://schemas.microsoft.com/office/drawing/2014/main" xmlns="" id="{62700370-3F3C-4528-A5F1-1D6D0BAE15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1" name="Line 167291">
          <a:extLst>
            <a:ext uri="{FF2B5EF4-FFF2-40B4-BE49-F238E27FC236}">
              <a16:creationId xmlns:a16="http://schemas.microsoft.com/office/drawing/2014/main" xmlns="" id="{EA286798-08FB-4AB4-8D85-A0E942BB5D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2" name="Line 167292">
          <a:extLst>
            <a:ext uri="{FF2B5EF4-FFF2-40B4-BE49-F238E27FC236}">
              <a16:creationId xmlns:a16="http://schemas.microsoft.com/office/drawing/2014/main" xmlns="" id="{78CA65D7-BF84-4BA7-9680-70C8112FD88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3" name="Line 167293">
          <a:extLst>
            <a:ext uri="{FF2B5EF4-FFF2-40B4-BE49-F238E27FC236}">
              <a16:creationId xmlns:a16="http://schemas.microsoft.com/office/drawing/2014/main" xmlns="" id="{A494D16A-8BB4-43BC-8D78-51FE8549A0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4" name="Line 167294">
          <a:extLst>
            <a:ext uri="{FF2B5EF4-FFF2-40B4-BE49-F238E27FC236}">
              <a16:creationId xmlns:a16="http://schemas.microsoft.com/office/drawing/2014/main" xmlns="" id="{79585052-1EA6-40A9-A3EB-2D5009367A9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5" name="Line 167295">
          <a:extLst>
            <a:ext uri="{FF2B5EF4-FFF2-40B4-BE49-F238E27FC236}">
              <a16:creationId xmlns:a16="http://schemas.microsoft.com/office/drawing/2014/main" xmlns="" id="{23EB0EB8-5E28-4786-B0CA-24C0A4DE7C4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6" name="Line 167296">
          <a:extLst>
            <a:ext uri="{FF2B5EF4-FFF2-40B4-BE49-F238E27FC236}">
              <a16:creationId xmlns:a16="http://schemas.microsoft.com/office/drawing/2014/main" xmlns="" id="{EB685E5C-42C6-480E-904D-B9947884382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7" name="Line 167297">
          <a:extLst>
            <a:ext uri="{FF2B5EF4-FFF2-40B4-BE49-F238E27FC236}">
              <a16:creationId xmlns:a16="http://schemas.microsoft.com/office/drawing/2014/main" xmlns="" id="{DE0DFA2F-40F0-43D8-9E69-E635A0F87AD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8" name="Line 167298">
          <a:extLst>
            <a:ext uri="{FF2B5EF4-FFF2-40B4-BE49-F238E27FC236}">
              <a16:creationId xmlns:a16="http://schemas.microsoft.com/office/drawing/2014/main" xmlns="" id="{F5DD426A-2E22-4AFB-9D49-4FE58DD1EDE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69" name="Line 167299">
          <a:extLst>
            <a:ext uri="{FF2B5EF4-FFF2-40B4-BE49-F238E27FC236}">
              <a16:creationId xmlns:a16="http://schemas.microsoft.com/office/drawing/2014/main" xmlns="" id="{4A72ABAD-FF9E-4C66-BF83-824540CCE48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0" name="Line 167300">
          <a:extLst>
            <a:ext uri="{FF2B5EF4-FFF2-40B4-BE49-F238E27FC236}">
              <a16:creationId xmlns:a16="http://schemas.microsoft.com/office/drawing/2014/main" xmlns="" id="{8B261E59-78D6-4C65-9F52-CBD31C28D64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1" name="Line 167301">
          <a:extLst>
            <a:ext uri="{FF2B5EF4-FFF2-40B4-BE49-F238E27FC236}">
              <a16:creationId xmlns:a16="http://schemas.microsoft.com/office/drawing/2014/main" xmlns="" id="{6FA99AEE-14A1-470C-957F-F7CAF5B6B31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2" name="Line 167302">
          <a:extLst>
            <a:ext uri="{FF2B5EF4-FFF2-40B4-BE49-F238E27FC236}">
              <a16:creationId xmlns:a16="http://schemas.microsoft.com/office/drawing/2014/main" xmlns="" id="{7B18902E-8785-4907-A30A-8F8C7D479D9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3" name="Line 167303">
          <a:extLst>
            <a:ext uri="{FF2B5EF4-FFF2-40B4-BE49-F238E27FC236}">
              <a16:creationId xmlns:a16="http://schemas.microsoft.com/office/drawing/2014/main" xmlns="" id="{F6B56316-C80A-4EE7-8EEA-00800E9B749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4" name="Line 167304">
          <a:extLst>
            <a:ext uri="{FF2B5EF4-FFF2-40B4-BE49-F238E27FC236}">
              <a16:creationId xmlns:a16="http://schemas.microsoft.com/office/drawing/2014/main" xmlns="" id="{0F6D89C5-1E0D-4A50-901A-5FEA88CFA61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5" name="Line 167305">
          <a:extLst>
            <a:ext uri="{FF2B5EF4-FFF2-40B4-BE49-F238E27FC236}">
              <a16:creationId xmlns:a16="http://schemas.microsoft.com/office/drawing/2014/main" xmlns="" id="{491B52E4-05D2-441A-BECA-1224DC6691D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6" name="Line 167306">
          <a:extLst>
            <a:ext uri="{FF2B5EF4-FFF2-40B4-BE49-F238E27FC236}">
              <a16:creationId xmlns:a16="http://schemas.microsoft.com/office/drawing/2014/main" xmlns="" id="{E817666F-870E-491A-922B-58528302118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7" name="Line 167307">
          <a:extLst>
            <a:ext uri="{FF2B5EF4-FFF2-40B4-BE49-F238E27FC236}">
              <a16:creationId xmlns:a16="http://schemas.microsoft.com/office/drawing/2014/main" xmlns="" id="{8CC0105F-BEEE-417F-95D2-06A3D50D768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8" name="Line 167308">
          <a:extLst>
            <a:ext uri="{FF2B5EF4-FFF2-40B4-BE49-F238E27FC236}">
              <a16:creationId xmlns:a16="http://schemas.microsoft.com/office/drawing/2014/main" xmlns="" id="{719E53FF-B7B7-4461-BF67-8BEA4AE9D48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79" name="Line 167309">
          <a:extLst>
            <a:ext uri="{FF2B5EF4-FFF2-40B4-BE49-F238E27FC236}">
              <a16:creationId xmlns:a16="http://schemas.microsoft.com/office/drawing/2014/main" xmlns="" id="{58D95894-5DA7-4B86-877C-E8FAC24A90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0" name="Line 167310">
          <a:extLst>
            <a:ext uri="{FF2B5EF4-FFF2-40B4-BE49-F238E27FC236}">
              <a16:creationId xmlns:a16="http://schemas.microsoft.com/office/drawing/2014/main" xmlns="" id="{91DD11BE-F75D-4D3A-92DA-D170C7AB525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1" name="Line 167311">
          <a:extLst>
            <a:ext uri="{FF2B5EF4-FFF2-40B4-BE49-F238E27FC236}">
              <a16:creationId xmlns:a16="http://schemas.microsoft.com/office/drawing/2014/main" xmlns="" id="{D723A9C2-3357-4A6C-871B-8BA75004B61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2" name="Line 167312">
          <a:extLst>
            <a:ext uri="{FF2B5EF4-FFF2-40B4-BE49-F238E27FC236}">
              <a16:creationId xmlns:a16="http://schemas.microsoft.com/office/drawing/2014/main" xmlns="" id="{00255173-92E4-498F-923E-F76D7D88D0C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3" name="Line 167313">
          <a:extLst>
            <a:ext uri="{FF2B5EF4-FFF2-40B4-BE49-F238E27FC236}">
              <a16:creationId xmlns:a16="http://schemas.microsoft.com/office/drawing/2014/main" xmlns="" id="{78145E67-F784-4D93-803C-9444760455E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4" name="Line 167314">
          <a:extLst>
            <a:ext uri="{FF2B5EF4-FFF2-40B4-BE49-F238E27FC236}">
              <a16:creationId xmlns:a16="http://schemas.microsoft.com/office/drawing/2014/main" xmlns="" id="{06B73218-3A6C-49A5-B621-6BA7CF20A7A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5" name="Line 167315">
          <a:extLst>
            <a:ext uri="{FF2B5EF4-FFF2-40B4-BE49-F238E27FC236}">
              <a16:creationId xmlns:a16="http://schemas.microsoft.com/office/drawing/2014/main" xmlns="" id="{23222B15-6646-4D43-97D9-26898DA936F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6" name="Line 167316">
          <a:extLst>
            <a:ext uri="{FF2B5EF4-FFF2-40B4-BE49-F238E27FC236}">
              <a16:creationId xmlns:a16="http://schemas.microsoft.com/office/drawing/2014/main" xmlns="" id="{5B8C209F-5F79-4D46-8506-2C159BAF583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7" name="Line 167317">
          <a:extLst>
            <a:ext uri="{FF2B5EF4-FFF2-40B4-BE49-F238E27FC236}">
              <a16:creationId xmlns:a16="http://schemas.microsoft.com/office/drawing/2014/main" xmlns="" id="{DFC741BA-9530-48E5-9EFA-F407D3D5688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8" name="Line 167318">
          <a:extLst>
            <a:ext uri="{FF2B5EF4-FFF2-40B4-BE49-F238E27FC236}">
              <a16:creationId xmlns:a16="http://schemas.microsoft.com/office/drawing/2014/main" xmlns="" id="{F370D6B8-2655-4DD4-A844-3057551618D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89" name="Line 167319">
          <a:extLst>
            <a:ext uri="{FF2B5EF4-FFF2-40B4-BE49-F238E27FC236}">
              <a16:creationId xmlns:a16="http://schemas.microsoft.com/office/drawing/2014/main" xmlns="" id="{99407D79-2E83-425A-B765-A9A5A4C63C8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0" name="Line 167320">
          <a:extLst>
            <a:ext uri="{FF2B5EF4-FFF2-40B4-BE49-F238E27FC236}">
              <a16:creationId xmlns:a16="http://schemas.microsoft.com/office/drawing/2014/main" xmlns="" id="{9312B0B0-EFE2-44F0-B3D3-7240FBB0B1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1" name="Line 167321">
          <a:extLst>
            <a:ext uri="{FF2B5EF4-FFF2-40B4-BE49-F238E27FC236}">
              <a16:creationId xmlns:a16="http://schemas.microsoft.com/office/drawing/2014/main" xmlns="" id="{63143EE1-8297-4592-B21B-6FCEF0E88E6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2" name="Line 167322">
          <a:extLst>
            <a:ext uri="{FF2B5EF4-FFF2-40B4-BE49-F238E27FC236}">
              <a16:creationId xmlns:a16="http://schemas.microsoft.com/office/drawing/2014/main" xmlns="" id="{294F434B-34CB-4D48-8C36-BA0472B586A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3" name="Line 167323">
          <a:extLst>
            <a:ext uri="{FF2B5EF4-FFF2-40B4-BE49-F238E27FC236}">
              <a16:creationId xmlns:a16="http://schemas.microsoft.com/office/drawing/2014/main" xmlns="" id="{D9708B8E-172E-4CDC-800E-29F4C6769BD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4" name="Line 167324">
          <a:extLst>
            <a:ext uri="{FF2B5EF4-FFF2-40B4-BE49-F238E27FC236}">
              <a16:creationId xmlns:a16="http://schemas.microsoft.com/office/drawing/2014/main" xmlns="" id="{5DAFD130-7E80-4300-8511-2798269A3CA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5" name="Line 167325">
          <a:extLst>
            <a:ext uri="{FF2B5EF4-FFF2-40B4-BE49-F238E27FC236}">
              <a16:creationId xmlns:a16="http://schemas.microsoft.com/office/drawing/2014/main" xmlns="" id="{2C404847-5660-421F-BEBE-FE3F42F01C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6" name="Line 167326">
          <a:extLst>
            <a:ext uri="{FF2B5EF4-FFF2-40B4-BE49-F238E27FC236}">
              <a16:creationId xmlns:a16="http://schemas.microsoft.com/office/drawing/2014/main" xmlns="" id="{98341BBF-C795-4ECC-B22D-5AF6963DBF0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7" name="Line 167327">
          <a:extLst>
            <a:ext uri="{FF2B5EF4-FFF2-40B4-BE49-F238E27FC236}">
              <a16:creationId xmlns:a16="http://schemas.microsoft.com/office/drawing/2014/main" xmlns="" id="{F15F224A-72E8-4476-9E60-5D450F7634D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8" name="Line 1743">
          <a:extLst>
            <a:ext uri="{FF2B5EF4-FFF2-40B4-BE49-F238E27FC236}">
              <a16:creationId xmlns:a16="http://schemas.microsoft.com/office/drawing/2014/main" xmlns="" id="{1C77B319-2AF9-4401-9DE6-006D4085842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399" name="Line 1744">
          <a:extLst>
            <a:ext uri="{FF2B5EF4-FFF2-40B4-BE49-F238E27FC236}">
              <a16:creationId xmlns:a16="http://schemas.microsoft.com/office/drawing/2014/main" xmlns="" id="{327FD0ED-69A8-4DA3-8E1F-6A57703D9C0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0" name="Line 1745">
          <a:extLst>
            <a:ext uri="{FF2B5EF4-FFF2-40B4-BE49-F238E27FC236}">
              <a16:creationId xmlns:a16="http://schemas.microsoft.com/office/drawing/2014/main" xmlns="" id="{249AFF27-C3D7-489C-A178-D0D75D7EBCF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1" name="Line 1746">
          <a:extLst>
            <a:ext uri="{FF2B5EF4-FFF2-40B4-BE49-F238E27FC236}">
              <a16:creationId xmlns:a16="http://schemas.microsoft.com/office/drawing/2014/main" xmlns="" id="{07A44026-E2B6-4838-9B91-3BB053D5332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2" name="Line 1747">
          <a:extLst>
            <a:ext uri="{FF2B5EF4-FFF2-40B4-BE49-F238E27FC236}">
              <a16:creationId xmlns:a16="http://schemas.microsoft.com/office/drawing/2014/main" xmlns="" id="{38D936D6-F483-4503-AF68-1E0746FFE68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3" name="Line 1748">
          <a:extLst>
            <a:ext uri="{FF2B5EF4-FFF2-40B4-BE49-F238E27FC236}">
              <a16:creationId xmlns:a16="http://schemas.microsoft.com/office/drawing/2014/main" xmlns="" id="{8CE4E039-B178-4A28-87EE-362CC361A36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4" name="Line 1749">
          <a:extLst>
            <a:ext uri="{FF2B5EF4-FFF2-40B4-BE49-F238E27FC236}">
              <a16:creationId xmlns:a16="http://schemas.microsoft.com/office/drawing/2014/main" xmlns="" id="{AD63C48C-359A-4917-AC98-C06DD744B6F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5" name="Line 1750">
          <a:extLst>
            <a:ext uri="{FF2B5EF4-FFF2-40B4-BE49-F238E27FC236}">
              <a16:creationId xmlns:a16="http://schemas.microsoft.com/office/drawing/2014/main" xmlns="" id="{235E30C0-FD1E-4D16-B939-CF899A8E66E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6" name="Line 1751">
          <a:extLst>
            <a:ext uri="{FF2B5EF4-FFF2-40B4-BE49-F238E27FC236}">
              <a16:creationId xmlns:a16="http://schemas.microsoft.com/office/drawing/2014/main" xmlns="" id="{61C525D7-A393-470F-A148-7D16567DF1F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7" name="Line 1752">
          <a:extLst>
            <a:ext uri="{FF2B5EF4-FFF2-40B4-BE49-F238E27FC236}">
              <a16:creationId xmlns:a16="http://schemas.microsoft.com/office/drawing/2014/main" xmlns="" id="{5CA7BBC7-4511-47ED-A6A6-DED304A99FC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8" name="Line 1753">
          <a:extLst>
            <a:ext uri="{FF2B5EF4-FFF2-40B4-BE49-F238E27FC236}">
              <a16:creationId xmlns:a16="http://schemas.microsoft.com/office/drawing/2014/main" xmlns="" id="{ED061D0E-81D5-49B9-8F1D-73B47CAB906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9" name="Line 1754">
          <a:extLst>
            <a:ext uri="{FF2B5EF4-FFF2-40B4-BE49-F238E27FC236}">
              <a16:creationId xmlns:a16="http://schemas.microsoft.com/office/drawing/2014/main" xmlns="" id="{98FC5B4D-C5CF-4D1E-AECC-E3FEBEABE87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0" name="Line 1755">
          <a:extLst>
            <a:ext uri="{FF2B5EF4-FFF2-40B4-BE49-F238E27FC236}">
              <a16:creationId xmlns:a16="http://schemas.microsoft.com/office/drawing/2014/main" xmlns="" id="{9C6C86CC-7B6B-4C77-842A-1C589EBAC52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1" name="Line 1756">
          <a:extLst>
            <a:ext uri="{FF2B5EF4-FFF2-40B4-BE49-F238E27FC236}">
              <a16:creationId xmlns:a16="http://schemas.microsoft.com/office/drawing/2014/main" xmlns="" id="{5EB77D1E-66F5-46B4-B385-949975C09AA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2" name="Line 9790">
          <a:extLst>
            <a:ext uri="{FF2B5EF4-FFF2-40B4-BE49-F238E27FC236}">
              <a16:creationId xmlns:a16="http://schemas.microsoft.com/office/drawing/2014/main" xmlns="" id="{ED06CAC7-D1F9-4A1C-925C-4A965D5E04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3" name="Line 9791">
          <a:extLst>
            <a:ext uri="{FF2B5EF4-FFF2-40B4-BE49-F238E27FC236}">
              <a16:creationId xmlns:a16="http://schemas.microsoft.com/office/drawing/2014/main" xmlns="" id="{29B2E231-D9AA-451A-9D46-849C876D1DF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4" name="Line 9792">
          <a:extLst>
            <a:ext uri="{FF2B5EF4-FFF2-40B4-BE49-F238E27FC236}">
              <a16:creationId xmlns:a16="http://schemas.microsoft.com/office/drawing/2014/main" xmlns="" id="{C7DC6BFA-1A82-4E65-AB44-F96CF3A4FF0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5" name="Line 9793">
          <a:extLst>
            <a:ext uri="{FF2B5EF4-FFF2-40B4-BE49-F238E27FC236}">
              <a16:creationId xmlns:a16="http://schemas.microsoft.com/office/drawing/2014/main" xmlns="" id="{D15BDF30-C141-47F9-9659-772DCF9D6A5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6" name="Line 9794">
          <a:extLst>
            <a:ext uri="{FF2B5EF4-FFF2-40B4-BE49-F238E27FC236}">
              <a16:creationId xmlns:a16="http://schemas.microsoft.com/office/drawing/2014/main" xmlns="" id="{537A4BAE-938D-42BB-8E39-31C33403520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7" name="Line 9795">
          <a:extLst>
            <a:ext uri="{FF2B5EF4-FFF2-40B4-BE49-F238E27FC236}">
              <a16:creationId xmlns:a16="http://schemas.microsoft.com/office/drawing/2014/main" xmlns="" id="{C89AC9B0-FAA4-4587-B993-89C55E8532D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8" name="Line 9796">
          <a:extLst>
            <a:ext uri="{FF2B5EF4-FFF2-40B4-BE49-F238E27FC236}">
              <a16:creationId xmlns:a16="http://schemas.microsoft.com/office/drawing/2014/main" xmlns="" id="{751F5C38-0B26-4EFE-9D47-3E689CA27D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9" name="Line 9797">
          <a:extLst>
            <a:ext uri="{FF2B5EF4-FFF2-40B4-BE49-F238E27FC236}">
              <a16:creationId xmlns:a16="http://schemas.microsoft.com/office/drawing/2014/main" xmlns="" id="{0D0A64B1-A532-4CAB-80B2-72AB316BC91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0" name="Line 9798">
          <a:extLst>
            <a:ext uri="{FF2B5EF4-FFF2-40B4-BE49-F238E27FC236}">
              <a16:creationId xmlns:a16="http://schemas.microsoft.com/office/drawing/2014/main" xmlns="" id="{EB93C5D0-2F69-4064-948D-40C65BBE6B7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1" name="Line 9799">
          <a:extLst>
            <a:ext uri="{FF2B5EF4-FFF2-40B4-BE49-F238E27FC236}">
              <a16:creationId xmlns:a16="http://schemas.microsoft.com/office/drawing/2014/main" xmlns="" id="{212E0544-8808-46E9-B603-95601E73EE0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2" name="Line 9800">
          <a:extLst>
            <a:ext uri="{FF2B5EF4-FFF2-40B4-BE49-F238E27FC236}">
              <a16:creationId xmlns:a16="http://schemas.microsoft.com/office/drawing/2014/main" xmlns="" id="{54172FA2-4B85-41CB-9A7F-73E12870EB4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3" name="Line 9801">
          <a:extLst>
            <a:ext uri="{FF2B5EF4-FFF2-40B4-BE49-F238E27FC236}">
              <a16:creationId xmlns:a16="http://schemas.microsoft.com/office/drawing/2014/main" xmlns="" id="{7C2E01EC-0A70-4B4C-B174-370164D549C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4" name="Line 9802">
          <a:extLst>
            <a:ext uri="{FF2B5EF4-FFF2-40B4-BE49-F238E27FC236}">
              <a16:creationId xmlns:a16="http://schemas.microsoft.com/office/drawing/2014/main" xmlns="" id="{FC931F01-CFFE-4B82-B898-AB78D05D93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5" name="Line 9803">
          <a:extLst>
            <a:ext uri="{FF2B5EF4-FFF2-40B4-BE49-F238E27FC236}">
              <a16:creationId xmlns:a16="http://schemas.microsoft.com/office/drawing/2014/main" xmlns="" id="{48694091-E331-4A3D-92FD-B5612EA2122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6" name="Line 167286">
          <a:extLst>
            <a:ext uri="{FF2B5EF4-FFF2-40B4-BE49-F238E27FC236}">
              <a16:creationId xmlns:a16="http://schemas.microsoft.com/office/drawing/2014/main" xmlns="" id="{E865B29E-28F8-48CF-98ED-6395ED161A2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7" name="Line 167287">
          <a:extLst>
            <a:ext uri="{FF2B5EF4-FFF2-40B4-BE49-F238E27FC236}">
              <a16:creationId xmlns:a16="http://schemas.microsoft.com/office/drawing/2014/main" xmlns="" id="{0BB36492-5CA1-4A24-BB3A-8BFD3C942B5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8" name="Line 167288">
          <a:extLst>
            <a:ext uri="{FF2B5EF4-FFF2-40B4-BE49-F238E27FC236}">
              <a16:creationId xmlns:a16="http://schemas.microsoft.com/office/drawing/2014/main" xmlns="" id="{73A8B99E-ACCB-4051-8C09-3DC8FFE122F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9" name="Line 167289">
          <a:extLst>
            <a:ext uri="{FF2B5EF4-FFF2-40B4-BE49-F238E27FC236}">
              <a16:creationId xmlns:a16="http://schemas.microsoft.com/office/drawing/2014/main" xmlns="" id="{6344AF63-69A7-47EC-B0A1-12A03215BDD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0" name="Line 167290">
          <a:extLst>
            <a:ext uri="{FF2B5EF4-FFF2-40B4-BE49-F238E27FC236}">
              <a16:creationId xmlns:a16="http://schemas.microsoft.com/office/drawing/2014/main" xmlns="" id="{B842A0C5-2F57-4D18-8972-041C16FAB2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1" name="Line 167291">
          <a:extLst>
            <a:ext uri="{FF2B5EF4-FFF2-40B4-BE49-F238E27FC236}">
              <a16:creationId xmlns:a16="http://schemas.microsoft.com/office/drawing/2014/main" xmlns="" id="{BA666453-41A5-467D-B07F-814C3D8D422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2" name="Line 167292">
          <a:extLst>
            <a:ext uri="{FF2B5EF4-FFF2-40B4-BE49-F238E27FC236}">
              <a16:creationId xmlns:a16="http://schemas.microsoft.com/office/drawing/2014/main" xmlns="" id="{E5B431D3-4E06-4059-A529-F98BA56A877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3" name="Line 167293">
          <a:extLst>
            <a:ext uri="{FF2B5EF4-FFF2-40B4-BE49-F238E27FC236}">
              <a16:creationId xmlns:a16="http://schemas.microsoft.com/office/drawing/2014/main" xmlns="" id="{3CCAB65F-E8B9-44FB-A3CF-146FE80FEF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4" name="Line 167294">
          <a:extLst>
            <a:ext uri="{FF2B5EF4-FFF2-40B4-BE49-F238E27FC236}">
              <a16:creationId xmlns:a16="http://schemas.microsoft.com/office/drawing/2014/main" xmlns="" id="{CF014045-C927-4FD4-9FDC-0ED6371C3FE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5" name="Line 167295">
          <a:extLst>
            <a:ext uri="{FF2B5EF4-FFF2-40B4-BE49-F238E27FC236}">
              <a16:creationId xmlns:a16="http://schemas.microsoft.com/office/drawing/2014/main" xmlns="" id="{1A38879E-3D14-4802-95CF-B792339324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6" name="Line 167296">
          <a:extLst>
            <a:ext uri="{FF2B5EF4-FFF2-40B4-BE49-F238E27FC236}">
              <a16:creationId xmlns:a16="http://schemas.microsoft.com/office/drawing/2014/main" xmlns="" id="{BCBACEB7-DB55-4E6C-A761-E67DCB976FB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7" name="Line 167297">
          <a:extLst>
            <a:ext uri="{FF2B5EF4-FFF2-40B4-BE49-F238E27FC236}">
              <a16:creationId xmlns:a16="http://schemas.microsoft.com/office/drawing/2014/main" xmlns="" id="{B0ED1C72-13DB-44EA-A9DA-CFA9A64B910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8" name="Line 167298">
          <a:extLst>
            <a:ext uri="{FF2B5EF4-FFF2-40B4-BE49-F238E27FC236}">
              <a16:creationId xmlns:a16="http://schemas.microsoft.com/office/drawing/2014/main" xmlns="" id="{89878B7D-6DCF-43F1-B5FF-0C1BE2A2C08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9" name="Line 167299">
          <a:extLst>
            <a:ext uri="{FF2B5EF4-FFF2-40B4-BE49-F238E27FC236}">
              <a16:creationId xmlns:a16="http://schemas.microsoft.com/office/drawing/2014/main" xmlns="" id="{21F1C678-5EB6-48CE-BB25-4F45B62E0D9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0" name="Line 167300">
          <a:extLst>
            <a:ext uri="{FF2B5EF4-FFF2-40B4-BE49-F238E27FC236}">
              <a16:creationId xmlns:a16="http://schemas.microsoft.com/office/drawing/2014/main" xmlns="" id="{5DBE3AE1-C101-4606-B328-92EB5B9149E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1" name="Line 167301">
          <a:extLst>
            <a:ext uri="{FF2B5EF4-FFF2-40B4-BE49-F238E27FC236}">
              <a16:creationId xmlns:a16="http://schemas.microsoft.com/office/drawing/2014/main" xmlns="" id="{D327066F-E477-4D07-8FFA-B5DF8F34924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2" name="Line 167302">
          <a:extLst>
            <a:ext uri="{FF2B5EF4-FFF2-40B4-BE49-F238E27FC236}">
              <a16:creationId xmlns:a16="http://schemas.microsoft.com/office/drawing/2014/main" xmlns="" id="{9627D5ED-6822-4941-B8D8-0825CE49D0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3" name="Line 167303">
          <a:extLst>
            <a:ext uri="{FF2B5EF4-FFF2-40B4-BE49-F238E27FC236}">
              <a16:creationId xmlns:a16="http://schemas.microsoft.com/office/drawing/2014/main" xmlns="" id="{4B6A723C-8EC7-4FE6-A284-6206050E155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4" name="Line 167304">
          <a:extLst>
            <a:ext uri="{FF2B5EF4-FFF2-40B4-BE49-F238E27FC236}">
              <a16:creationId xmlns:a16="http://schemas.microsoft.com/office/drawing/2014/main" xmlns="" id="{EF1086B2-D9AE-4766-B741-CC284E6A173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5" name="Line 167305">
          <a:extLst>
            <a:ext uri="{FF2B5EF4-FFF2-40B4-BE49-F238E27FC236}">
              <a16:creationId xmlns:a16="http://schemas.microsoft.com/office/drawing/2014/main" xmlns="" id="{AFCD0456-51AA-48B1-9CDC-325AE93CB73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6" name="Line 167306">
          <a:extLst>
            <a:ext uri="{FF2B5EF4-FFF2-40B4-BE49-F238E27FC236}">
              <a16:creationId xmlns:a16="http://schemas.microsoft.com/office/drawing/2014/main" xmlns="" id="{DB82B3CE-F4EE-4B9A-8452-88DABB70FA9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7" name="Line 167307">
          <a:extLst>
            <a:ext uri="{FF2B5EF4-FFF2-40B4-BE49-F238E27FC236}">
              <a16:creationId xmlns:a16="http://schemas.microsoft.com/office/drawing/2014/main" xmlns="" id="{469D8C21-5F1E-4C8D-810C-944E057E90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8" name="Line 167308">
          <a:extLst>
            <a:ext uri="{FF2B5EF4-FFF2-40B4-BE49-F238E27FC236}">
              <a16:creationId xmlns:a16="http://schemas.microsoft.com/office/drawing/2014/main" xmlns="" id="{CD477E51-47F6-49D5-8733-078902402C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9" name="Line 167309">
          <a:extLst>
            <a:ext uri="{FF2B5EF4-FFF2-40B4-BE49-F238E27FC236}">
              <a16:creationId xmlns:a16="http://schemas.microsoft.com/office/drawing/2014/main" xmlns="" id="{23F9844F-6A4A-45E1-B5D0-62E3BE6B231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0" name="Line 167310">
          <a:extLst>
            <a:ext uri="{FF2B5EF4-FFF2-40B4-BE49-F238E27FC236}">
              <a16:creationId xmlns:a16="http://schemas.microsoft.com/office/drawing/2014/main" xmlns="" id="{448A4970-8F92-4D7B-ABE4-42FF0B3728A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1" name="Line 167311">
          <a:extLst>
            <a:ext uri="{FF2B5EF4-FFF2-40B4-BE49-F238E27FC236}">
              <a16:creationId xmlns:a16="http://schemas.microsoft.com/office/drawing/2014/main" xmlns="" id="{B5A1B0DE-5179-4F09-B3B6-B3B8BC9E346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2" name="Line 167312">
          <a:extLst>
            <a:ext uri="{FF2B5EF4-FFF2-40B4-BE49-F238E27FC236}">
              <a16:creationId xmlns:a16="http://schemas.microsoft.com/office/drawing/2014/main" xmlns="" id="{073B0580-5565-4464-8DFF-5E15E497C6B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3" name="Line 167313">
          <a:extLst>
            <a:ext uri="{FF2B5EF4-FFF2-40B4-BE49-F238E27FC236}">
              <a16:creationId xmlns:a16="http://schemas.microsoft.com/office/drawing/2014/main" xmlns="" id="{3F5A8C27-48D9-4937-85C4-E5AAE1DC854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4" name="Line 167314">
          <a:extLst>
            <a:ext uri="{FF2B5EF4-FFF2-40B4-BE49-F238E27FC236}">
              <a16:creationId xmlns:a16="http://schemas.microsoft.com/office/drawing/2014/main" xmlns="" id="{BA78C0C8-B461-4C25-B86B-A241DEB4E54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5" name="Line 167315">
          <a:extLst>
            <a:ext uri="{FF2B5EF4-FFF2-40B4-BE49-F238E27FC236}">
              <a16:creationId xmlns:a16="http://schemas.microsoft.com/office/drawing/2014/main" xmlns="" id="{E622BB79-8372-4516-A666-E358E6BF28E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6" name="Line 167316">
          <a:extLst>
            <a:ext uri="{FF2B5EF4-FFF2-40B4-BE49-F238E27FC236}">
              <a16:creationId xmlns:a16="http://schemas.microsoft.com/office/drawing/2014/main" xmlns="" id="{EA1A8203-B512-43B7-A92F-AF5D8A7148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7" name="Line 167317">
          <a:extLst>
            <a:ext uri="{FF2B5EF4-FFF2-40B4-BE49-F238E27FC236}">
              <a16:creationId xmlns:a16="http://schemas.microsoft.com/office/drawing/2014/main" xmlns="" id="{545FFE48-815E-4453-A4F6-93DFFE7B3A3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8" name="Line 167318">
          <a:extLst>
            <a:ext uri="{FF2B5EF4-FFF2-40B4-BE49-F238E27FC236}">
              <a16:creationId xmlns:a16="http://schemas.microsoft.com/office/drawing/2014/main" xmlns="" id="{6DB96F49-D072-441C-9B75-53B34BBE3B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9" name="Line 167319">
          <a:extLst>
            <a:ext uri="{FF2B5EF4-FFF2-40B4-BE49-F238E27FC236}">
              <a16:creationId xmlns:a16="http://schemas.microsoft.com/office/drawing/2014/main" xmlns="" id="{7E10C379-B92F-4960-9A00-FFB37E6CCC6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0" name="Line 167320">
          <a:extLst>
            <a:ext uri="{FF2B5EF4-FFF2-40B4-BE49-F238E27FC236}">
              <a16:creationId xmlns:a16="http://schemas.microsoft.com/office/drawing/2014/main" xmlns="" id="{3C9B1AB5-0986-400A-AE3E-BBD9B5EA774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1" name="Line 167321">
          <a:extLst>
            <a:ext uri="{FF2B5EF4-FFF2-40B4-BE49-F238E27FC236}">
              <a16:creationId xmlns:a16="http://schemas.microsoft.com/office/drawing/2014/main" xmlns="" id="{A0B27F51-2EDA-45F1-B80F-46593A44A42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2" name="Line 167322">
          <a:extLst>
            <a:ext uri="{FF2B5EF4-FFF2-40B4-BE49-F238E27FC236}">
              <a16:creationId xmlns:a16="http://schemas.microsoft.com/office/drawing/2014/main" xmlns="" id="{BBFDB63F-08F6-40F3-A483-87FBE3BEF43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3" name="Line 167323">
          <a:extLst>
            <a:ext uri="{FF2B5EF4-FFF2-40B4-BE49-F238E27FC236}">
              <a16:creationId xmlns:a16="http://schemas.microsoft.com/office/drawing/2014/main" xmlns="" id="{6EC86746-CA93-44F6-B406-092381F8A8F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4" name="Line 167324">
          <a:extLst>
            <a:ext uri="{FF2B5EF4-FFF2-40B4-BE49-F238E27FC236}">
              <a16:creationId xmlns:a16="http://schemas.microsoft.com/office/drawing/2014/main" xmlns="" id="{C9346E29-DA13-4496-8CBC-2A2D405D526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5" name="Line 167325">
          <a:extLst>
            <a:ext uri="{FF2B5EF4-FFF2-40B4-BE49-F238E27FC236}">
              <a16:creationId xmlns:a16="http://schemas.microsoft.com/office/drawing/2014/main" xmlns="" id="{175E7C09-AAD1-4211-94BB-56EDBD9DB26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6" name="Line 167326">
          <a:extLst>
            <a:ext uri="{FF2B5EF4-FFF2-40B4-BE49-F238E27FC236}">
              <a16:creationId xmlns:a16="http://schemas.microsoft.com/office/drawing/2014/main" xmlns="" id="{69984238-966B-458B-8D0F-CACC28385C2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7" name="Line 167327">
          <a:extLst>
            <a:ext uri="{FF2B5EF4-FFF2-40B4-BE49-F238E27FC236}">
              <a16:creationId xmlns:a16="http://schemas.microsoft.com/office/drawing/2014/main" xmlns="" id="{4F343A33-D0A3-4D86-8A7B-0A5E7203781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8" name="Line 1743">
          <a:extLst>
            <a:ext uri="{FF2B5EF4-FFF2-40B4-BE49-F238E27FC236}">
              <a16:creationId xmlns:a16="http://schemas.microsoft.com/office/drawing/2014/main" xmlns="" id="{095A4C3F-1431-4DD6-9969-33B6350EE1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9" name="Line 1744">
          <a:extLst>
            <a:ext uri="{FF2B5EF4-FFF2-40B4-BE49-F238E27FC236}">
              <a16:creationId xmlns:a16="http://schemas.microsoft.com/office/drawing/2014/main" xmlns="" id="{968742D8-944C-4565-8AE8-F437254081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0" name="Line 1745">
          <a:extLst>
            <a:ext uri="{FF2B5EF4-FFF2-40B4-BE49-F238E27FC236}">
              <a16:creationId xmlns:a16="http://schemas.microsoft.com/office/drawing/2014/main" xmlns="" id="{17BE05CB-F294-431C-92E8-035BDACED41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1" name="Line 1746">
          <a:extLst>
            <a:ext uri="{FF2B5EF4-FFF2-40B4-BE49-F238E27FC236}">
              <a16:creationId xmlns:a16="http://schemas.microsoft.com/office/drawing/2014/main" xmlns="" id="{02924174-BF35-4ADC-BF22-033C938BF91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2" name="Line 1747">
          <a:extLst>
            <a:ext uri="{FF2B5EF4-FFF2-40B4-BE49-F238E27FC236}">
              <a16:creationId xmlns:a16="http://schemas.microsoft.com/office/drawing/2014/main" xmlns="" id="{6CF19546-2AAA-4131-9FBB-196C5E3DD17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3" name="Line 1748">
          <a:extLst>
            <a:ext uri="{FF2B5EF4-FFF2-40B4-BE49-F238E27FC236}">
              <a16:creationId xmlns:a16="http://schemas.microsoft.com/office/drawing/2014/main" xmlns="" id="{E4ACFF9D-A833-44F2-AD8C-184CF32A175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4" name="Line 1749">
          <a:extLst>
            <a:ext uri="{FF2B5EF4-FFF2-40B4-BE49-F238E27FC236}">
              <a16:creationId xmlns:a16="http://schemas.microsoft.com/office/drawing/2014/main" xmlns="" id="{EFF72A97-1DC6-4800-A60F-511E598557B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5" name="Line 1750">
          <a:extLst>
            <a:ext uri="{FF2B5EF4-FFF2-40B4-BE49-F238E27FC236}">
              <a16:creationId xmlns:a16="http://schemas.microsoft.com/office/drawing/2014/main" xmlns="" id="{68AF2689-3B73-43C2-BDC3-95195CCBA1D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6" name="Line 1751">
          <a:extLst>
            <a:ext uri="{FF2B5EF4-FFF2-40B4-BE49-F238E27FC236}">
              <a16:creationId xmlns:a16="http://schemas.microsoft.com/office/drawing/2014/main" xmlns="" id="{13CBD0D2-2B41-4895-BD5D-548FC6ACA19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7" name="Line 1752">
          <a:extLst>
            <a:ext uri="{FF2B5EF4-FFF2-40B4-BE49-F238E27FC236}">
              <a16:creationId xmlns:a16="http://schemas.microsoft.com/office/drawing/2014/main" xmlns="" id="{911FDB8F-BA4D-4B40-B900-B1C715049A8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8" name="Line 1753">
          <a:extLst>
            <a:ext uri="{FF2B5EF4-FFF2-40B4-BE49-F238E27FC236}">
              <a16:creationId xmlns:a16="http://schemas.microsoft.com/office/drawing/2014/main" xmlns="" id="{03A4A51E-7475-4681-8EE8-44FD2097346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9" name="Line 1754">
          <a:extLst>
            <a:ext uri="{FF2B5EF4-FFF2-40B4-BE49-F238E27FC236}">
              <a16:creationId xmlns:a16="http://schemas.microsoft.com/office/drawing/2014/main" xmlns="" id="{80D9F711-A9D8-4266-ABA0-AF0CB8C7D24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0" name="Line 1755">
          <a:extLst>
            <a:ext uri="{FF2B5EF4-FFF2-40B4-BE49-F238E27FC236}">
              <a16:creationId xmlns:a16="http://schemas.microsoft.com/office/drawing/2014/main" xmlns="" id="{8C2757DB-330D-4A98-9F18-3EA6597955B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1" name="Line 1756">
          <a:extLst>
            <a:ext uri="{FF2B5EF4-FFF2-40B4-BE49-F238E27FC236}">
              <a16:creationId xmlns:a16="http://schemas.microsoft.com/office/drawing/2014/main" xmlns="" id="{466D317E-8395-4F1E-B0D3-9D7B47861DD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2" name="Line 1743">
          <a:extLst>
            <a:ext uri="{FF2B5EF4-FFF2-40B4-BE49-F238E27FC236}">
              <a16:creationId xmlns:a16="http://schemas.microsoft.com/office/drawing/2014/main" xmlns="" id="{1876B676-6C7A-42BB-AF3B-478C087A363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3" name="Line 1744">
          <a:extLst>
            <a:ext uri="{FF2B5EF4-FFF2-40B4-BE49-F238E27FC236}">
              <a16:creationId xmlns:a16="http://schemas.microsoft.com/office/drawing/2014/main" xmlns="" id="{5DD47262-BE98-46D6-AB80-B04F34D593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4" name="Line 1745">
          <a:extLst>
            <a:ext uri="{FF2B5EF4-FFF2-40B4-BE49-F238E27FC236}">
              <a16:creationId xmlns:a16="http://schemas.microsoft.com/office/drawing/2014/main" xmlns="" id="{1858717F-5F88-49E7-B941-4C9D5ECC577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5" name="Line 1746">
          <a:extLst>
            <a:ext uri="{FF2B5EF4-FFF2-40B4-BE49-F238E27FC236}">
              <a16:creationId xmlns:a16="http://schemas.microsoft.com/office/drawing/2014/main" xmlns="" id="{E965B0FB-302D-4A2E-A5C3-69C62DF5414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6" name="Line 1747">
          <a:extLst>
            <a:ext uri="{FF2B5EF4-FFF2-40B4-BE49-F238E27FC236}">
              <a16:creationId xmlns:a16="http://schemas.microsoft.com/office/drawing/2014/main" xmlns="" id="{9EA017D7-A3E7-4107-83FB-8752BF744E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7" name="Line 1748">
          <a:extLst>
            <a:ext uri="{FF2B5EF4-FFF2-40B4-BE49-F238E27FC236}">
              <a16:creationId xmlns:a16="http://schemas.microsoft.com/office/drawing/2014/main" xmlns="" id="{B1A9F6F1-7E62-402D-9B5C-273F7C9FABB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8" name="Line 1749">
          <a:extLst>
            <a:ext uri="{FF2B5EF4-FFF2-40B4-BE49-F238E27FC236}">
              <a16:creationId xmlns:a16="http://schemas.microsoft.com/office/drawing/2014/main" xmlns="" id="{AA5A8B65-A670-491B-BD2F-01A3C7F555E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9" name="Line 1750">
          <a:extLst>
            <a:ext uri="{FF2B5EF4-FFF2-40B4-BE49-F238E27FC236}">
              <a16:creationId xmlns:a16="http://schemas.microsoft.com/office/drawing/2014/main" xmlns="" id="{CCC7A3B3-2E44-4B51-9216-A916C009770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0" name="Line 1751">
          <a:extLst>
            <a:ext uri="{FF2B5EF4-FFF2-40B4-BE49-F238E27FC236}">
              <a16:creationId xmlns:a16="http://schemas.microsoft.com/office/drawing/2014/main" xmlns="" id="{52FCF9DC-CE35-449A-9DBE-D5E648B29DD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1" name="Line 1752">
          <a:extLst>
            <a:ext uri="{FF2B5EF4-FFF2-40B4-BE49-F238E27FC236}">
              <a16:creationId xmlns:a16="http://schemas.microsoft.com/office/drawing/2014/main" xmlns="" id="{2A9D09E2-B5D1-4A7E-AAD2-8DBA029A47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2" name="Line 1753">
          <a:extLst>
            <a:ext uri="{FF2B5EF4-FFF2-40B4-BE49-F238E27FC236}">
              <a16:creationId xmlns:a16="http://schemas.microsoft.com/office/drawing/2014/main" xmlns="" id="{DF2C011B-D4C6-4AF0-9BF6-67B16B44B9D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3" name="Line 1754">
          <a:extLst>
            <a:ext uri="{FF2B5EF4-FFF2-40B4-BE49-F238E27FC236}">
              <a16:creationId xmlns:a16="http://schemas.microsoft.com/office/drawing/2014/main" xmlns="" id="{5770B96E-A632-43B4-AC9D-E2CD8A0D947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4" name="Line 1755">
          <a:extLst>
            <a:ext uri="{FF2B5EF4-FFF2-40B4-BE49-F238E27FC236}">
              <a16:creationId xmlns:a16="http://schemas.microsoft.com/office/drawing/2014/main" xmlns="" id="{9C122E9A-C095-4BFC-A5CC-486507AAB0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5" name="Line 1756">
          <a:extLst>
            <a:ext uri="{FF2B5EF4-FFF2-40B4-BE49-F238E27FC236}">
              <a16:creationId xmlns:a16="http://schemas.microsoft.com/office/drawing/2014/main" xmlns="" id="{E7FE7339-4C54-46CA-8256-EBFFD42808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6" name="Line 1743">
          <a:extLst>
            <a:ext uri="{FF2B5EF4-FFF2-40B4-BE49-F238E27FC236}">
              <a16:creationId xmlns:a16="http://schemas.microsoft.com/office/drawing/2014/main" xmlns="" id="{C34C4B4C-C64B-417F-ADBA-270E91BA025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7" name="Line 1744">
          <a:extLst>
            <a:ext uri="{FF2B5EF4-FFF2-40B4-BE49-F238E27FC236}">
              <a16:creationId xmlns:a16="http://schemas.microsoft.com/office/drawing/2014/main" xmlns="" id="{608D0A6F-CACE-4B05-A583-31D0C47EAA2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8" name="Line 1745">
          <a:extLst>
            <a:ext uri="{FF2B5EF4-FFF2-40B4-BE49-F238E27FC236}">
              <a16:creationId xmlns:a16="http://schemas.microsoft.com/office/drawing/2014/main" xmlns="" id="{2A3EF2CC-BC99-4F1F-9D2E-CA3EAA4C40C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9" name="Line 1746">
          <a:extLst>
            <a:ext uri="{FF2B5EF4-FFF2-40B4-BE49-F238E27FC236}">
              <a16:creationId xmlns:a16="http://schemas.microsoft.com/office/drawing/2014/main" xmlns="" id="{C7F4DA63-4435-4A55-A5DC-FA02E058E1E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0" name="Line 1747">
          <a:extLst>
            <a:ext uri="{FF2B5EF4-FFF2-40B4-BE49-F238E27FC236}">
              <a16:creationId xmlns:a16="http://schemas.microsoft.com/office/drawing/2014/main" xmlns="" id="{4F46E645-67CF-45DA-AE4C-31EADA40301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1" name="Line 1748">
          <a:extLst>
            <a:ext uri="{FF2B5EF4-FFF2-40B4-BE49-F238E27FC236}">
              <a16:creationId xmlns:a16="http://schemas.microsoft.com/office/drawing/2014/main" xmlns="" id="{CC4AA4F8-2AC4-4675-9D05-603B0162084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2" name="Line 1749">
          <a:extLst>
            <a:ext uri="{FF2B5EF4-FFF2-40B4-BE49-F238E27FC236}">
              <a16:creationId xmlns:a16="http://schemas.microsoft.com/office/drawing/2014/main" xmlns="" id="{2DD45A11-377D-4EE8-8348-B4AC2EEE6CC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3" name="Line 1750">
          <a:extLst>
            <a:ext uri="{FF2B5EF4-FFF2-40B4-BE49-F238E27FC236}">
              <a16:creationId xmlns:a16="http://schemas.microsoft.com/office/drawing/2014/main" xmlns="" id="{A2CEDE43-D20F-4A13-AF0F-53EC05F5A0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4" name="Line 1751">
          <a:extLst>
            <a:ext uri="{FF2B5EF4-FFF2-40B4-BE49-F238E27FC236}">
              <a16:creationId xmlns:a16="http://schemas.microsoft.com/office/drawing/2014/main" xmlns="" id="{4E74FC8A-086A-4187-8DD9-6726E94C6FE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5" name="Line 1752">
          <a:extLst>
            <a:ext uri="{FF2B5EF4-FFF2-40B4-BE49-F238E27FC236}">
              <a16:creationId xmlns:a16="http://schemas.microsoft.com/office/drawing/2014/main" xmlns="" id="{570A13CD-11D2-44D6-BB15-246277BE20B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6" name="Line 1753">
          <a:extLst>
            <a:ext uri="{FF2B5EF4-FFF2-40B4-BE49-F238E27FC236}">
              <a16:creationId xmlns:a16="http://schemas.microsoft.com/office/drawing/2014/main" xmlns="" id="{5439D885-32BF-47AB-8E54-94A6637982D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7" name="Line 1754">
          <a:extLst>
            <a:ext uri="{FF2B5EF4-FFF2-40B4-BE49-F238E27FC236}">
              <a16:creationId xmlns:a16="http://schemas.microsoft.com/office/drawing/2014/main" xmlns="" id="{A30E6F71-C453-4DCE-8219-48BAD74F764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8" name="Line 1755">
          <a:extLst>
            <a:ext uri="{FF2B5EF4-FFF2-40B4-BE49-F238E27FC236}">
              <a16:creationId xmlns:a16="http://schemas.microsoft.com/office/drawing/2014/main" xmlns="" id="{A369CBC9-986B-48D5-9EA7-1F2C47CA64C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9" name="Line 1756">
          <a:extLst>
            <a:ext uri="{FF2B5EF4-FFF2-40B4-BE49-F238E27FC236}">
              <a16:creationId xmlns:a16="http://schemas.microsoft.com/office/drawing/2014/main" xmlns="" id="{841FF631-D3B9-4874-89E1-A0B499C7BF6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0" name="Line 1743">
          <a:extLst>
            <a:ext uri="{FF2B5EF4-FFF2-40B4-BE49-F238E27FC236}">
              <a16:creationId xmlns:a16="http://schemas.microsoft.com/office/drawing/2014/main" xmlns="" id="{44E95750-BAEC-4B71-8751-FBCF0704E8D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1" name="Line 1744">
          <a:extLst>
            <a:ext uri="{FF2B5EF4-FFF2-40B4-BE49-F238E27FC236}">
              <a16:creationId xmlns:a16="http://schemas.microsoft.com/office/drawing/2014/main" xmlns="" id="{D0EC3BE2-F074-47D5-861E-E628190AA16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2" name="Line 1745">
          <a:extLst>
            <a:ext uri="{FF2B5EF4-FFF2-40B4-BE49-F238E27FC236}">
              <a16:creationId xmlns:a16="http://schemas.microsoft.com/office/drawing/2014/main" xmlns="" id="{2B3A86C3-4139-4B4B-B65E-BDE82273391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3" name="Line 1746">
          <a:extLst>
            <a:ext uri="{FF2B5EF4-FFF2-40B4-BE49-F238E27FC236}">
              <a16:creationId xmlns:a16="http://schemas.microsoft.com/office/drawing/2014/main" xmlns="" id="{F848AF7E-A5D3-4E3C-98D6-7C57A15C4F1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4" name="Line 1747">
          <a:extLst>
            <a:ext uri="{FF2B5EF4-FFF2-40B4-BE49-F238E27FC236}">
              <a16:creationId xmlns:a16="http://schemas.microsoft.com/office/drawing/2014/main" xmlns="" id="{3FA6A643-8924-4012-9500-107B7CC261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5" name="Line 1748">
          <a:extLst>
            <a:ext uri="{FF2B5EF4-FFF2-40B4-BE49-F238E27FC236}">
              <a16:creationId xmlns:a16="http://schemas.microsoft.com/office/drawing/2014/main" xmlns="" id="{27459DAD-D1C4-401C-B259-D26AC512995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6" name="Line 1749">
          <a:extLst>
            <a:ext uri="{FF2B5EF4-FFF2-40B4-BE49-F238E27FC236}">
              <a16:creationId xmlns:a16="http://schemas.microsoft.com/office/drawing/2014/main" xmlns="" id="{61BCF219-6C3F-402E-B1C4-0323D13AE1D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7" name="Line 1750">
          <a:extLst>
            <a:ext uri="{FF2B5EF4-FFF2-40B4-BE49-F238E27FC236}">
              <a16:creationId xmlns:a16="http://schemas.microsoft.com/office/drawing/2014/main" xmlns="" id="{230C9D1B-EA00-462E-AFFA-C77D4AAF483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8" name="Line 1751">
          <a:extLst>
            <a:ext uri="{FF2B5EF4-FFF2-40B4-BE49-F238E27FC236}">
              <a16:creationId xmlns:a16="http://schemas.microsoft.com/office/drawing/2014/main" xmlns="" id="{F5479C26-C038-4149-9D52-C975F8F064C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9" name="Line 1752">
          <a:extLst>
            <a:ext uri="{FF2B5EF4-FFF2-40B4-BE49-F238E27FC236}">
              <a16:creationId xmlns:a16="http://schemas.microsoft.com/office/drawing/2014/main" xmlns="" id="{62BD8E14-B539-403A-A195-82B3667ED91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0" name="Line 1753">
          <a:extLst>
            <a:ext uri="{FF2B5EF4-FFF2-40B4-BE49-F238E27FC236}">
              <a16:creationId xmlns:a16="http://schemas.microsoft.com/office/drawing/2014/main" xmlns="" id="{77C0088E-8FC4-4321-8D43-A00E6942B02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1" name="Line 1754">
          <a:extLst>
            <a:ext uri="{FF2B5EF4-FFF2-40B4-BE49-F238E27FC236}">
              <a16:creationId xmlns:a16="http://schemas.microsoft.com/office/drawing/2014/main" xmlns="" id="{2FD7ED20-8768-4F57-A99F-9691F8F054D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2" name="Line 1755">
          <a:extLst>
            <a:ext uri="{FF2B5EF4-FFF2-40B4-BE49-F238E27FC236}">
              <a16:creationId xmlns:a16="http://schemas.microsoft.com/office/drawing/2014/main" xmlns="" id="{7DFCC2EE-41ED-408C-86BA-E22C16E81C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3" name="Line 1756">
          <a:extLst>
            <a:ext uri="{FF2B5EF4-FFF2-40B4-BE49-F238E27FC236}">
              <a16:creationId xmlns:a16="http://schemas.microsoft.com/office/drawing/2014/main" xmlns="" id="{B83C475F-36DA-4D3D-B32B-89A5AF14AAD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4" name="Line 1743">
          <a:extLst>
            <a:ext uri="{FF2B5EF4-FFF2-40B4-BE49-F238E27FC236}">
              <a16:creationId xmlns:a16="http://schemas.microsoft.com/office/drawing/2014/main" xmlns="" id="{333C70BF-5E7D-4079-BB8B-30CECFAD67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5" name="Line 1744">
          <a:extLst>
            <a:ext uri="{FF2B5EF4-FFF2-40B4-BE49-F238E27FC236}">
              <a16:creationId xmlns:a16="http://schemas.microsoft.com/office/drawing/2014/main" xmlns="" id="{8F6BAE0E-B55B-4300-9EFC-0044729BA93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6" name="Line 1745">
          <a:extLst>
            <a:ext uri="{FF2B5EF4-FFF2-40B4-BE49-F238E27FC236}">
              <a16:creationId xmlns:a16="http://schemas.microsoft.com/office/drawing/2014/main" xmlns="" id="{CE426802-BFD6-4CCD-A5AD-237A0978A19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7" name="Line 1746">
          <a:extLst>
            <a:ext uri="{FF2B5EF4-FFF2-40B4-BE49-F238E27FC236}">
              <a16:creationId xmlns:a16="http://schemas.microsoft.com/office/drawing/2014/main" xmlns="" id="{0C925771-F86B-49E3-89A0-7B1BB07502D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8" name="Line 1747">
          <a:extLst>
            <a:ext uri="{FF2B5EF4-FFF2-40B4-BE49-F238E27FC236}">
              <a16:creationId xmlns:a16="http://schemas.microsoft.com/office/drawing/2014/main" xmlns="" id="{5B0B54AE-ED76-49B1-B0CD-7A6B3D523A8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9" name="Line 1748">
          <a:extLst>
            <a:ext uri="{FF2B5EF4-FFF2-40B4-BE49-F238E27FC236}">
              <a16:creationId xmlns:a16="http://schemas.microsoft.com/office/drawing/2014/main" xmlns="" id="{4D7F9F88-D308-410D-BBB8-892537298B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0" name="Line 1749">
          <a:extLst>
            <a:ext uri="{FF2B5EF4-FFF2-40B4-BE49-F238E27FC236}">
              <a16:creationId xmlns:a16="http://schemas.microsoft.com/office/drawing/2014/main" xmlns="" id="{A6968DEE-23A1-44A2-B976-DECDDB89100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1" name="Line 1750">
          <a:extLst>
            <a:ext uri="{FF2B5EF4-FFF2-40B4-BE49-F238E27FC236}">
              <a16:creationId xmlns:a16="http://schemas.microsoft.com/office/drawing/2014/main" xmlns="" id="{AD163CFA-15EC-4B33-816B-62A2265C476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2" name="Line 1751">
          <a:extLst>
            <a:ext uri="{FF2B5EF4-FFF2-40B4-BE49-F238E27FC236}">
              <a16:creationId xmlns:a16="http://schemas.microsoft.com/office/drawing/2014/main" xmlns="" id="{43ED7359-690C-4371-9504-0BEF94BB5F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3" name="Line 1752">
          <a:extLst>
            <a:ext uri="{FF2B5EF4-FFF2-40B4-BE49-F238E27FC236}">
              <a16:creationId xmlns:a16="http://schemas.microsoft.com/office/drawing/2014/main" xmlns="" id="{636450FF-A7DA-4F70-9045-0269BA38890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4" name="Line 1753">
          <a:extLst>
            <a:ext uri="{FF2B5EF4-FFF2-40B4-BE49-F238E27FC236}">
              <a16:creationId xmlns:a16="http://schemas.microsoft.com/office/drawing/2014/main" xmlns="" id="{2BF6A7DC-75F6-4C10-95E2-0F15A8A06FD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5" name="Line 1754">
          <a:extLst>
            <a:ext uri="{FF2B5EF4-FFF2-40B4-BE49-F238E27FC236}">
              <a16:creationId xmlns:a16="http://schemas.microsoft.com/office/drawing/2014/main" xmlns="" id="{6B3E23FF-F56C-44CB-9482-F29143759D6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6" name="Line 1755">
          <a:extLst>
            <a:ext uri="{FF2B5EF4-FFF2-40B4-BE49-F238E27FC236}">
              <a16:creationId xmlns:a16="http://schemas.microsoft.com/office/drawing/2014/main" xmlns="" id="{EFE7D8C6-9AF0-4903-B832-2D3EC0E00AB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7" name="Line 1756">
          <a:extLst>
            <a:ext uri="{FF2B5EF4-FFF2-40B4-BE49-F238E27FC236}">
              <a16:creationId xmlns:a16="http://schemas.microsoft.com/office/drawing/2014/main" xmlns="" id="{16700264-CCC0-4229-B543-7AE4B3E9B1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8" name="Line 1743">
          <a:extLst>
            <a:ext uri="{FF2B5EF4-FFF2-40B4-BE49-F238E27FC236}">
              <a16:creationId xmlns:a16="http://schemas.microsoft.com/office/drawing/2014/main" xmlns="" id="{C8CEBA25-DCE0-4E73-B685-37257F21578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9" name="Line 1744">
          <a:extLst>
            <a:ext uri="{FF2B5EF4-FFF2-40B4-BE49-F238E27FC236}">
              <a16:creationId xmlns:a16="http://schemas.microsoft.com/office/drawing/2014/main" xmlns="" id="{D7B87AC9-5722-47A8-98CB-056B2821736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0" name="Line 1745">
          <a:extLst>
            <a:ext uri="{FF2B5EF4-FFF2-40B4-BE49-F238E27FC236}">
              <a16:creationId xmlns:a16="http://schemas.microsoft.com/office/drawing/2014/main" xmlns="" id="{75222BDE-C0D8-4530-A905-0B151283AFB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1" name="Line 1746">
          <a:extLst>
            <a:ext uri="{FF2B5EF4-FFF2-40B4-BE49-F238E27FC236}">
              <a16:creationId xmlns:a16="http://schemas.microsoft.com/office/drawing/2014/main" xmlns="" id="{4640100F-72A1-4AFD-91E8-34D77936430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2" name="Line 1747">
          <a:extLst>
            <a:ext uri="{FF2B5EF4-FFF2-40B4-BE49-F238E27FC236}">
              <a16:creationId xmlns:a16="http://schemas.microsoft.com/office/drawing/2014/main" xmlns="" id="{36F176A9-5DFF-49E7-BFD3-D510E1EDE8F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3" name="Line 1748">
          <a:extLst>
            <a:ext uri="{FF2B5EF4-FFF2-40B4-BE49-F238E27FC236}">
              <a16:creationId xmlns:a16="http://schemas.microsoft.com/office/drawing/2014/main" xmlns="" id="{C7A53A71-441C-4715-9381-3B695199E37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4" name="Line 1749">
          <a:extLst>
            <a:ext uri="{FF2B5EF4-FFF2-40B4-BE49-F238E27FC236}">
              <a16:creationId xmlns:a16="http://schemas.microsoft.com/office/drawing/2014/main" xmlns="" id="{D4ABF5E3-01B9-4644-A3A9-6C9A9D6635C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5" name="Line 1750">
          <a:extLst>
            <a:ext uri="{FF2B5EF4-FFF2-40B4-BE49-F238E27FC236}">
              <a16:creationId xmlns:a16="http://schemas.microsoft.com/office/drawing/2014/main" xmlns="" id="{0E49818D-C7A8-42DC-95C3-71099377D07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6" name="Line 1751">
          <a:extLst>
            <a:ext uri="{FF2B5EF4-FFF2-40B4-BE49-F238E27FC236}">
              <a16:creationId xmlns:a16="http://schemas.microsoft.com/office/drawing/2014/main" xmlns="" id="{5FCF7129-7A07-4959-A7CB-9CF1B3DBCBA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7" name="Line 1752">
          <a:extLst>
            <a:ext uri="{FF2B5EF4-FFF2-40B4-BE49-F238E27FC236}">
              <a16:creationId xmlns:a16="http://schemas.microsoft.com/office/drawing/2014/main" xmlns="" id="{0144AAB9-973E-4E02-9858-BE53CBA5297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8" name="Line 1753">
          <a:extLst>
            <a:ext uri="{FF2B5EF4-FFF2-40B4-BE49-F238E27FC236}">
              <a16:creationId xmlns:a16="http://schemas.microsoft.com/office/drawing/2014/main" xmlns="" id="{23E6EE15-D45F-4F76-A510-1DAB3B0ED22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49" name="Line 1754">
          <a:extLst>
            <a:ext uri="{FF2B5EF4-FFF2-40B4-BE49-F238E27FC236}">
              <a16:creationId xmlns:a16="http://schemas.microsoft.com/office/drawing/2014/main" xmlns="" id="{5723AD6F-15E8-4E72-AEF9-B2158E86E47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0" name="Line 1755">
          <a:extLst>
            <a:ext uri="{FF2B5EF4-FFF2-40B4-BE49-F238E27FC236}">
              <a16:creationId xmlns:a16="http://schemas.microsoft.com/office/drawing/2014/main" xmlns="" id="{9AC4253F-8605-431A-8832-B6A1786DAA3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1" name="Line 1756">
          <a:extLst>
            <a:ext uri="{FF2B5EF4-FFF2-40B4-BE49-F238E27FC236}">
              <a16:creationId xmlns:a16="http://schemas.microsoft.com/office/drawing/2014/main" xmlns="" id="{E76B4968-79D2-42AD-B63C-C60509AD14F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2" name="Line 1743">
          <a:extLst>
            <a:ext uri="{FF2B5EF4-FFF2-40B4-BE49-F238E27FC236}">
              <a16:creationId xmlns:a16="http://schemas.microsoft.com/office/drawing/2014/main" xmlns="" id="{597D050B-637E-4AF5-9E18-D06492FCCA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3" name="Line 1744">
          <a:extLst>
            <a:ext uri="{FF2B5EF4-FFF2-40B4-BE49-F238E27FC236}">
              <a16:creationId xmlns:a16="http://schemas.microsoft.com/office/drawing/2014/main" xmlns="" id="{EE303B02-6A83-4748-9955-A3A5D9F1B5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4" name="Line 1745">
          <a:extLst>
            <a:ext uri="{FF2B5EF4-FFF2-40B4-BE49-F238E27FC236}">
              <a16:creationId xmlns:a16="http://schemas.microsoft.com/office/drawing/2014/main" xmlns="" id="{82FA099C-5E3B-40B9-B1E3-D86AC8E0287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5" name="Line 1746">
          <a:extLst>
            <a:ext uri="{FF2B5EF4-FFF2-40B4-BE49-F238E27FC236}">
              <a16:creationId xmlns:a16="http://schemas.microsoft.com/office/drawing/2014/main" xmlns="" id="{EB0185A7-947A-4BCC-8A50-CA4452A38D0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6" name="Line 1747">
          <a:extLst>
            <a:ext uri="{FF2B5EF4-FFF2-40B4-BE49-F238E27FC236}">
              <a16:creationId xmlns:a16="http://schemas.microsoft.com/office/drawing/2014/main" xmlns="" id="{7971675F-77C7-4C7C-89AC-F031BB7E513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7" name="Line 1748">
          <a:extLst>
            <a:ext uri="{FF2B5EF4-FFF2-40B4-BE49-F238E27FC236}">
              <a16:creationId xmlns:a16="http://schemas.microsoft.com/office/drawing/2014/main" xmlns="" id="{785CABEE-93D8-493F-BBD3-561105F7D9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8" name="Line 1749">
          <a:extLst>
            <a:ext uri="{FF2B5EF4-FFF2-40B4-BE49-F238E27FC236}">
              <a16:creationId xmlns:a16="http://schemas.microsoft.com/office/drawing/2014/main" xmlns="" id="{DB817DA4-8170-4689-B2A0-1658794743B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59" name="Line 1750">
          <a:extLst>
            <a:ext uri="{FF2B5EF4-FFF2-40B4-BE49-F238E27FC236}">
              <a16:creationId xmlns:a16="http://schemas.microsoft.com/office/drawing/2014/main" xmlns="" id="{074E60D6-1BD8-4039-B262-26E8E92E9B7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0" name="Line 1751">
          <a:extLst>
            <a:ext uri="{FF2B5EF4-FFF2-40B4-BE49-F238E27FC236}">
              <a16:creationId xmlns:a16="http://schemas.microsoft.com/office/drawing/2014/main" xmlns="" id="{75CF0ABD-39E4-4859-B278-DDA96D2A97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1" name="Line 1752">
          <a:extLst>
            <a:ext uri="{FF2B5EF4-FFF2-40B4-BE49-F238E27FC236}">
              <a16:creationId xmlns:a16="http://schemas.microsoft.com/office/drawing/2014/main" xmlns="" id="{811C0337-2914-401E-A8AF-A0D9478339C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2" name="Line 1753">
          <a:extLst>
            <a:ext uri="{FF2B5EF4-FFF2-40B4-BE49-F238E27FC236}">
              <a16:creationId xmlns:a16="http://schemas.microsoft.com/office/drawing/2014/main" xmlns="" id="{68D86B6F-0687-4C56-95FD-B3EF4DEB80B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3" name="Line 1754">
          <a:extLst>
            <a:ext uri="{FF2B5EF4-FFF2-40B4-BE49-F238E27FC236}">
              <a16:creationId xmlns:a16="http://schemas.microsoft.com/office/drawing/2014/main" xmlns="" id="{912CA4C0-E308-45FD-8D10-E586F5C876E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4" name="Line 1755">
          <a:extLst>
            <a:ext uri="{FF2B5EF4-FFF2-40B4-BE49-F238E27FC236}">
              <a16:creationId xmlns:a16="http://schemas.microsoft.com/office/drawing/2014/main" xmlns="" id="{4F187F77-2551-497A-B535-5D7C31B2C4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5" name="Line 1756">
          <a:extLst>
            <a:ext uri="{FF2B5EF4-FFF2-40B4-BE49-F238E27FC236}">
              <a16:creationId xmlns:a16="http://schemas.microsoft.com/office/drawing/2014/main" xmlns="" id="{8CA73223-CE20-4C81-8237-C2C55B43287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6" name="Line 1743">
          <a:extLst>
            <a:ext uri="{FF2B5EF4-FFF2-40B4-BE49-F238E27FC236}">
              <a16:creationId xmlns:a16="http://schemas.microsoft.com/office/drawing/2014/main" xmlns="" id="{8507B828-C988-4A54-A62F-B30F2A88A29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7" name="Line 1744">
          <a:extLst>
            <a:ext uri="{FF2B5EF4-FFF2-40B4-BE49-F238E27FC236}">
              <a16:creationId xmlns:a16="http://schemas.microsoft.com/office/drawing/2014/main" xmlns="" id="{0482E78F-86E5-4FA7-BF2B-08CDD53D378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8" name="Line 1745">
          <a:extLst>
            <a:ext uri="{FF2B5EF4-FFF2-40B4-BE49-F238E27FC236}">
              <a16:creationId xmlns:a16="http://schemas.microsoft.com/office/drawing/2014/main" xmlns="" id="{FFD37C44-4D83-4A87-89C8-A7C4B6D66EA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69" name="Line 1746">
          <a:extLst>
            <a:ext uri="{FF2B5EF4-FFF2-40B4-BE49-F238E27FC236}">
              <a16:creationId xmlns:a16="http://schemas.microsoft.com/office/drawing/2014/main" xmlns="" id="{2D4E11A5-9409-4601-94CD-A4666D408D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0" name="Line 1747">
          <a:extLst>
            <a:ext uri="{FF2B5EF4-FFF2-40B4-BE49-F238E27FC236}">
              <a16:creationId xmlns:a16="http://schemas.microsoft.com/office/drawing/2014/main" xmlns="" id="{5B9E2624-B1F1-4B84-BECE-BC7D34622BA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1" name="Line 1748">
          <a:extLst>
            <a:ext uri="{FF2B5EF4-FFF2-40B4-BE49-F238E27FC236}">
              <a16:creationId xmlns:a16="http://schemas.microsoft.com/office/drawing/2014/main" xmlns="" id="{315738B7-08A7-410C-AB52-4226BB910B4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2" name="Line 1749">
          <a:extLst>
            <a:ext uri="{FF2B5EF4-FFF2-40B4-BE49-F238E27FC236}">
              <a16:creationId xmlns:a16="http://schemas.microsoft.com/office/drawing/2014/main" xmlns="" id="{4B229321-88B1-4CA5-90A5-B47F53E193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3" name="Line 1750">
          <a:extLst>
            <a:ext uri="{FF2B5EF4-FFF2-40B4-BE49-F238E27FC236}">
              <a16:creationId xmlns:a16="http://schemas.microsoft.com/office/drawing/2014/main" xmlns="" id="{C6A3D67F-E297-4712-84A8-94D5B6508AB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4" name="Line 1751">
          <a:extLst>
            <a:ext uri="{FF2B5EF4-FFF2-40B4-BE49-F238E27FC236}">
              <a16:creationId xmlns:a16="http://schemas.microsoft.com/office/drawing/2014/main" xmlns="" id="{6A828DB9-3D7E-41E8-8F25-094D53E133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5" name="Line 1752">
          <a:extLst>
            <a:ext uri="{FF2B5EF4-FFF2-40B4-BE49-F238E27FC236}">
              <a16:creationId xmlns:a16="http://schemas.microsoft.com/office/drawing/2014/main" xmlns="" id="{DF30D775-4BE6-417A-8962-4CC61C01113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6" name="Line 1753">
          <a:extLst>
            <a:ext uri="{FF2B5EF4-FFF2-40B4-BE49-F238E27FC236}">
              <a16:creationId xmlns:a16="http://schemas.microsoft.com/office/drawing/2014/main" xmlns="" id="{98F1575A-940F-42BA-803D-694AB5DDE66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7" name="Line 1754">
          <a:extLst>
            <a:ext uri="{FF2B5EF4-FFF2-40B4-BE49-F238E27FC236}">
              <a16:creationId xmlns:a16="http://schemas.microsoft.com/office/drawing/2014/main" xmlns="" id="{5D7F3D30-11C2-4220-B75F-19D6209C405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8" name="Line 1755">
          <a:extLst>
            <a:ext uri="{FF2B5EF4-FFF2-40B4-BE49-F238E27FC236}">
              <a16:creationId xmlns:a16="http://schemas.microsoft.com/office/drawing/2014/main" xmlns="" id="{63CA333A-D78E-4E6F-8799-1732DED1F4A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79" name="Line 1756">
          <a:extLst>
            <a:ext uri="{FF2B5EF4-FFF2-40B4-BE49-F238E27FC236}">
              <a16:creationId xmlns:a16="http://schemas.microsoft.com/office/drawing/2014/main" xmlns="" id="{6614CC1A-2F95-425E-8C13-861469D3182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0" name="Line 1743">
          <a:extLst>
            <a:ext uri="{FF2B5EF4-FFF2-40B4-BE49-F238E27FC236}">
              <a16:creationId xmlns:a16="http://schemas.microsoft.com/office/drawing/2014/main" xmlns="" id="{AB5D5793-F76B-43AD-8303-1697B381C38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1" name="Line 1744">
          <a:extLst>
            <a:ext uri="{FF2B5EF4-FFF2-40B4-BE49-F238E27FC236}">
              <a16:creationId xmlns:a16="http://schemas.microsoft.com/office/drawing/2014/main" xmlns="" id="{50FBAB6E-7C33-49B0-9818-9CA4BC67C73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2" name="Line 1745">
          <a:extLst>
            <a:ext uri="{FF2B5EF4-FFF2-40B4-BE49-F238E27FC236}">
              <a16:creationId xmlns:a16="http://schemas.microsoft.com/office/drawing/2014/main" xmlns="" id="{386FCD1B-FE74-404A-998A-F8B58FC310B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3" name="Line 1746">
          <a:extLst>
            <a:ext uri="{FF2B5EF4-FFF2-40B4-BE49-F238E27FC236}">
              <a16:creationId xmlns:a16="http://schemas.microsoft.com/office/drawing/2014/main" xmlns="" id="{5BD7B1F3-214A-4D8C-B38C-425852DE2AD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4" name="Line 1747">
          <a:extLst>
            <a:ext uri="{FF2B5EF4-FFF2-40B4-BE49-F238E27FC236}">
              <a16:creationId xmlns:a16="http://schemas.microsoft.com/office/drawing/2014/main" xmlns="" id="{920E4E14-6724-4973-8DEA-19C30852A18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5" name="Line 1748">
          <a:extLst>
            <a:ext uri="{FF2B5EF4-FFF2-40B4-BE49-F238E27FC236}">
              <a16:creationId xmlns:a16="http://schemas.microsoft.com/office/drawing/2014/main" xmlns="" id="{12F09AF0-2216-4A88-A135-DF6FE1276A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6" name="Line 1749">
          <a:extLst>
            <a:ext uri="{FF2B5EF4-FFF2-40B4-BE49-F238E27FC236}">
              <a16:creationId xmlns:a16="http://schemas.microsoft.com/office/drawing/2014/main" xmlns="" id="{E5848795-E980-4D86-A393-F69AA7085F0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7" name="Line 1750">
          <a:extLst>
            <a:ext uri="{FF2B5EF4-FFF2-40B4-BE49-F238E27FC236}">
              <a16:creationId xmlns:a16="http://schemas.microsoft.com/office/drawing/2014/main" xmlns="" id="{69DF9498-90A0-4CF0-869E-90FF758658C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8" name="Line 1751">
          <a:extLst>
            <a:ext uri="{FF2B5EF4-FFF2-40B4-BE49-F238E27FC236}">
              <a16:creationId xmlns:a16="http://schemas.microsoft.com/office/drawing/2014/main" xmlns="" id="{6483556F-C52E-428E-8B9C-F003B3BB539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89" name="Line 1752">
          <a:extLst>
            <a:ext uri="{FF2B5EF4-FFF2-40B4-BE49-F238E27FC236}">
              <a16:creationId xmlns:a16="http://schemas.microsoft.com/office/drawing/2014/main" xmlns="" id="{9FC3B51E-71E0-4429-89FF-47945F3A2E4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0" name="Line 1753">
          <a:extLst>
            <a:ext uri="{FF2B5EF4-FFF2-40B4-BE49-F238E27FC236}">
              <a16:creationId xmlns:a16="http://schemas.microsoft.com/office/drawing/2014/main" xmlns="" id="{BFAB10EE-4BE4-49FC-9CFB-75864EA786E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1" name="Line 1754">
          <a:extLst>
            <a:ext uri="{FF2B5EF4-FFF2-40B4-BE49-F238E27FC236}">
              <a16:creationId xmlns:a16="http://schemas.microsoft.com/office/drawing/2014/main" xmlns="" id="{EBA33243-B4AF-4923-9E36-463581BDA2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2" name="Line 1755">
          <a:extLst>
            <a:ext uri="{FF2B5EF4-FFF2-40B4-BE49-F238E27FC236}">
              <a16:creationId xmlns:a16="http://schemas.microsoft.com/office/drawing/2014/main" xmlns="" id="{695879E5-9972-4718-AFA8-3B516AD3415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3" name="Line 1756">
          <a:extLst>
            <a:ext uri="{FF2B5EF4-FFF2-40B4-BE49-F238E27FC236}">
              <a16:creationId xmlns:a16="http://schemas.microsoft.com/office/drawing/2014/main" xmlns="" id="{5D053AFD-E719-477D-AD00-A31B08A9F53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4" name="Line 1743">
          <a:extLst>
            <a:ext uri="{FF2B5EF4-FFF2-40B4-BE49-F238E27FC236}">
              <a16:creationId xmlns:a16="http://schemas.microsoft.com/office/drawing/2014/main" xmlns="" id="{2A0659A0-6547-4E7F-9A57-54809E70B98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5" name="Line 1744">
          <a:extLst>
            <a:ext uri="{FF2B5EF4-FFF2-40B4-BE49-F238E27FC236}">
              <a16:creationId xmlns:a16="http://schemas.microsoft.com/office/drawing/2014/main" xmlns="" id="{28E56747-6200-4137-813B-E4BA6D7128A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6" name="Line 1745">
          <a:extLst>
            <a:ext uri="{FF2B5EF4-FFF2-40B4-BE49-F238E27FC236}">
              <a16:creationId xmlns:a16="http://schemas.microsoft.com/office/drawing/2014/main" xmlns="" id="{70C4AB27-D452-4DE9-88D5-3C4912AC75B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7" name="Line 1746">
          <a:extLst>
            <a:ext uri="{FF2B5EF4-FFF2-40B4-BE49-F238E27FC236}">
              <a16:creationId xmlns:a16="http://schemas.microsoft.com/office/drawing/2014/main" xmlns="" id="{7157C8F3-723C-42A6-A94F-7C79D4074AD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8" name="Line 1747">
          <a:extLst>
            <a:ext uri="{FF2B5EF4-FFF2-40B4-BE49-F238E27FC236}">
              <a16:creationId xmlns:a16="http://schemas.microsoft.com/office/drawing/2014/main" xmlns="" id="{E6060337-4EE0-47F9-9E44-0B2BC13571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99" name="Line 1748">
          <a:extLst>
            <a:ext uri="{FF2B5EF4-FFF2-40B4-BE49-F238E27FC236}">
              <a16:creationId xmlns:a16="http://schemas.microsoft.com/office/drawing/2014/main" xmlns="" id="{C0597879-4D3B-484F-A002-3EC3461030F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0" name="Line 1749">
          <a:extLst>
            <a:ext uri="{FF2B5EF4-FFF2-40B4-BE49-F238E27FC236}">
              <a16:creationId xmlns:a16="http://schemas.microsoft.com/office/drawing/2014/main" xmlns="" id="{8F5ACF0F-F79B-4FF1-B960-4686D9085ED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1" name="Line 1750">
          <a:extLst>
            <a:ext uri="{FF2B5EF4-FFF2-40B4-BE49-F238E27FC236}">
              <a16:creationId xmlns:a16="http://schemas.microsoft.com/office/drawing/2014/main" xmlns="" id="{7BE5BD94-E982-4A4E-89F3-E59AF3C9B14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2" name="Line 1751">
          <a:extLst>
            <a:ext uri="{FF2B5EF4-FFF2-40B4-BE49-F238E27FC236}">
              <a16:creationId xmlns:a16="http://schemas.microsoft.com/office/drawing/2014/main" xmlns="" id="{B419795D-8B43-47E8-AE28-0696DAADF0B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3" name="Line 1752">
          <a:extLst>
            <a:ext uri="{FF2B5EF4-FFF2-40B4-BE49-F238E27FC236}">
              <a16:creationId xmlns:a16="http://schemas.microsoft.com/office/drawing/2014/main" xmlns="" id="{317BE9DD-7212-4992-85A6-AAEF45A0D18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4" name="Line 1753">
          <a:extLst>
            <a:ext uri="{FF2B5EF4-FFF2-40B4-BE49-F238E27FC236}">
              <a16:creationId xmlns:a16="http://schemas.microsoft.com/office/drawing/2014/main" xmlns="" id="{B659168B-610B-43B7-BC54-701D95469D6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5" name="Line 1754">
          <a:extLst>
            <a:ext uri="{FF2B5EF4-FFF2-40B4-BE49-F238E27FC236}">
              <a16:creationId xmlns:a16="http://schemas.microsoft.com/office/drawing/2014/main" xmlns="" id="{5BB8A214-41B2-45C7-A8EC-E6B13A4AF78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6" name="Line 1755">
          <a:extLst>
            <a:ext uri="{FF2B5EF4-FFF2-40B4-BE49-F238E27FC236}">
              <a16:creationId xmlns:a16="http://schemas.microsoft.com/office/drawing/2014/main" xmlns="" id="{B1841733-8C5F-422C-8F41-5C118C4BCC6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7" name="Line 1756">
          <a:extLst>
            <a:ext uri="{FF2B5EF4-FFF2-40B4-BE49-F238E27FC236}">
              <a16:creationId xmlns:a16="http://schemas.microsoft.com/office/drawing/2014/main" xmlns="" id="{479E8282-899C-42CF-BE2F-3F0B6177922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8" name="Line 1743">
          <a:extLst>
            <a:ext uri="{FF2B5EF4-FFF2-40B4-BE49-F238E27FC236}">
              <a16:creationId xmlns:a16="http://schemas.microsoft.com/office/drawing/2014/main" xmlns="" id="{AA09D452-C66F-4045-ABFF-A59DEC38399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09" name="Line 1744">
          <a:extLst>
            <a:ext uri="{FF2B5EF4-FFF2-40B4-BE49-F238E27FC236}">
              <a16:creationId xmlns:a16="http://schemas.microsoft.com/office/drawing/2014/main" xmlns="" id="{23ABCBEB-D248-454D-B7A9-A908C487781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0" name="Line 1745">
          <a:extLst>
            <a:ext uri="{FF2B5EF4-FFF2-40B4-BE49-F238E27FC236}">
              <a16:creationId xmlns:a16="http://schemas.microsoft.com/office/drawing/2014/main" xmlns="" id="{B2622EF6-D93C-4C9F-9828-0CA4CDE63E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1" name="Line 1746">
          <a:extLst>
            <a:ext uri="{FF2B5EF4-FFF2-40B4-BE49-F238E27FC236}">
              <a16:creationId xmlns:a16="http://schemas.microsoft.com/office/drawing/2014/main" xmlns="" id="{DA9A0817-22DF-48E1-9D5D-5C87A4972D3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2" name="Line 1747">
          <a:extLst>
            <a:ext uri="{FF2B5EF4-FFF2-40B4-BE49-F238E27FC236}">
              <a16:creationId xmlns:a16="http://schemas.microsoft.com/office/drawing/2014/main" xmlns="" id="{AADCC4F5-993A-4D20-B606-C52B8436C4C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3" name="Line 1748">
          <a:extLst>
            <a:ext uri="{FF2B5EF4-FFF2-40B4-BE49-F238E27FC236}">
              <a16:creationId xmlns:a16="http://schemas.microsoft.com/office/drawing/2014/main" xmlns="" id="{A7D1E3AC-2481-4DDB-8EFF-B5D1DBF3E1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4" name="Line 1749">
          <a:extLst>
            <a:ext uri="{FF2B5EF4-FFF2-40B4-BE49-F238E27FC236}">
              <a16:creationId xmlns:a16="http://schemas.microsoft.com/office/drawing/2014/main" xmlns="" id="{979040FF-7339-4E0C-9551-24F99002FCB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5" name="Line 1750">
          <a:extLst>
            <a:ext uri="{FF2B5EF4-FFF2-40B4-BE49-F238E27FC236}">
              <a16:creationId xmlns:a16="http://schemas.microsoft.com/office/drawing/2014/main" xmlns="" id="{C023F250-B27C-46F4-8E2A-3AE06FB8216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6" name="Line 1751">
          <a:extLst>
            <a:ext uri="{FF2B5EF4-FFF2-40B4-BE49-F238E27FC236}">
              <a16:creationId xmlns:a16="http://schemas.microsoft.com/office/drawing/2014/main" xmlns="" id="{B2E3BF0A-3642-4637-9980-1DE60E91DC4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7" name="Line 1752">
          <a:extLst>
            <a:ext uri="{FF2B5EF4-FFF2-40B4-BE49-F238E27FC236}">
              <a16:creationId xmlns:a16="http://schemas.microsoft.com/office/drawing/2014/main" xmlns="" id="{37C5ADE3-C0EE-4A19-80C7-42133F17CCF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8" name="Line 1753">
          <a:extLst>
            <a:ext uri="{FF2B5EF4-FFF2-40B4-BE49-F238E27FC236}">
              <a16:creationId xmlns:a16="http://schemas.microsoft.com/office/drawing/2014/main" xmlns="" id="{27E6231F-698E-493B-A188-BE9D29B19C8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19" name="Line 1754">
          <a:extLst>
            <a:ext uri="{FF2B5EF4-FFF2-40B4-BE49-F238E27FC236}">
              <a16:creationId xmlns:a16="http://schemas.microsoft.com/office/drawing/2014/main" xmlns="" id="{4AFD95F7-57F2-4320-B3E1-0418209541B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0" name="Line 1755">
          <a:extLst>
            <a:ext uri="{FF2B5EF4-FFF2-40B4-BE49-F238E27FC236}">
              <a16:creationId xmlns:a16="http://schemas.microsoft.com/office/drawing/2014/main" xmlns="" id="{70E1D2AB-762E-44D0-AEAF-B35CD6BCFCF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1" name="Line 1756">
          <a:extLst>
            <a:ext uri="{FF2B5EF4-FFF2-40B4-BE49-F238E27FC236}">
              <a16:creationId xmlns:a16="http://schemas.microsoft.com/office/drawing/2014/main" xmlns="" id="{1249FD1B-7F53-4EC8-A420-A4EE507A71E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2" name="Line 1743">
          <a:extLst>
            <a:ext uri="{FF2B5EF4-FFF2-40B4-BE49-F238E27FC236}">
              <a16:creationId xmlns:a16="http://schemas.microsoft.com/office/drawing/2014/main" xmlns="" id="{917272F2-5684-46F4-8A72-D2944550F66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3" name="Line 1744">
          <a:extLst>
            <a:ext uri="{FF2B5EF4-FFF2-40B4-BE49-F238E27FC236}">
              <a16:creationId xmlns:a16="http://schemas.microsoft.com/office/drawing/2014/main" xmlns="" id="{0FFF9DCD-2BA5-4F6A-9322-E87030D5A9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4" name="Line 1745">
          <a:extLst>
            <a:ext uri="{FF2B5EF4-FFF2-40B4-BE49-F238E27FC236}">
              <a16:creationId xmlns:a16="http://schemas.microsoft.com/office/drawing/2014/main" xmlns="" id="{9AA24B17-C41C-4F6A-8876-6700352D214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5" name="Line 1746">
          <a:extLst>
            <a:ext uri="{FF2B5EF4-FFF2-40B4-BE49-F238E27FC236}">
              <a16:creationId xmlns:a16="http://schemas.microsoft.com/office/drawing/2014/main" xmlns="" id="{566B9601-B08F-4606-9044-876F3271583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6" name="Line 1747">
          <a:extLst>
            <a:ext uri="{FF2B5EF4-FFF2-40B4-BE49-F238E27FC236}">
              <a16:creationId xmlns:a16="http://schemas.microsoft.com/office/drawing/2014/main" xmlns="" id="{0F7751F6-8D08-4081-8155-71896D5182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7" name="Line 1748">
          <a:extLst>
            <a:ext uri="{FF2B5EF4-FFF2-40B4-BE49-F238E27FC236}">
              <a16:creationId xmlns:a16="http://schemas.microsoft.com/office/drawing/2014/main" xmlns="" id="{1DA5B99B-4596-4877-BA7B-A341E7052E8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8" name="Line 1749">
          <a:extLst>
            <a:ext uri="{FF2B5EF4-FFF2-40B4-BE49-F238E27FC236}">
              <a16:creationId xmlns:a16="http://schemas.microsoft.com/office/drawing/2014/main" xmlns="" id="{8556109A-F9FD-4AD1-B71F-359F526DEE8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29" name="Line 1750">
          <a:extLst>
            <a:ext uri="{FF2B5EF4-FFF2-40B4-BE49-F238E27FC236}">
              <a16:creationId xmlns:a16="http://schemas.microsoft.com/office/drawing/2014/main" xmlns="" id="{54578FB8-F74C-47B4-BE4F-FA9E921F81F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0" name="Line 1751">
          <a:extLst>
            <a:ext uri="{FF2B5EF4-FFF2-40B4-BE49-F238E27FC236}">
              <a16:creationId xmlns:a16="http://schemas.microsoft.com/office/drawing/2014/main" xmlns="" id="{C244DF8D-ED25-478F-BF6D-C1D87A67100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1" name="Line 1752">
          <a:extLst>
            <a:ext uri="{FF2B5EF4-FFF2-40B4-BE49-F238E27FC236}">
              <a16:creationId xmlns:a16="http://schemas.microsoft.com/office/drawing/2014/main" xmlns="" id="{1C8F881B-BD4E-4542-B9EA-11353701AB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2" name="Line 1753">
          <a:extLst>
            <a:ext uri="{FF2B5EF4-FFF2-40B4-BE49-F238E27FC236}">
              <a16:creationId xmlns:a16="http://schemas.microsoft.com/office/drawing/2014/main" xmlns="" id="{F437EA07-B2A9-4067-A9D5-27992299D0C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3" name="Line 1754">
          <a:extLst>
            <a:ext uri="{FF2B5EF4-FFF2-40B4-BE49-F238E27FC236}">
              <a16:creationId xmlns:a16="http://schemas.microsoft.com/office/drawing/2014/main" xmlns="" id="{7080C9A8-C838-422B-8648-B790473213A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4" name="Line 1755">
          <a:extLst>
            <a:ext uri="{FF2B5EF4-FFF2-40B4-BE49-F238E27FC236}">
              <a16:creationId xmlns:a16="http://schemas.microsoft.com/office/drawing/2014/main" xmlns="" id="{27146076-46AA-4B41-B70F-4A6C02A1BBA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5" name="Line 1756">
          <a:extLst>
            <a:ext uri="{FF2B5EF4-FFF2-40B4-BE49-F238E27FC236}">
              <a16:creationId xmlns:a16="http://schemas.microsoft.com/office/drawing/2014/main" xmlns="" id="{C9D30D69-EC44-4414-A1F6-527CE47CB41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6" name="Line 1743">
          <a:extLst>
            <a:ext uri="{FF2B5EF4-FFF2-40B4-BE49-F238E27FC236}">
              <a16:creationId xmlns:a16="http://schemas.microsoft.com/office/drawing/2014/main" xmlns="" id="{3AC55574-C5AC-4B32-AA6F-A47EBCC87CF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7" name="Line 1744">
          <a:extLst>
            <a:ext uri="{FF2B5EF4-FFF2-40B4-BE49-F238E27FC236}">
              <a16:creationId xmlns:a16="http://schemas.microsoft.com/office/drawing/2014/main" xmlns="" id="{F79B6B7A-95FD-4BF4-8B74-209F97757DA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8" name="Line 1745">
          <a:extLst>
            <a:ext uri="{FF2B5EF4-FFF2-40B4-BE49-F238E27FC236}">
              <a16:creationId xmlns:a16="http://schemas.microsoft.com/office/drawing/2014/main" xmlns="" id="{2655A45E-E6CF-42BD-9723-F0D34CF1121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39" name="Line 1746">
          <a:extLst>
            <a:ext uri="{FF2B5EF4-FFF2-40B4-BE49-F238E27FC236}">
              <a16:creationId xmlns:a16="http://schemas.microsoft.com/office/drawing/2014/main" xmlns="" id="{BEA82C73-312D-463E-8060-A7DAC6A7B9B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0" name="Line 1747">
          <a:extLst>
            <a:ext uri="{FF2B5EF4-FFF2-40B4-BE49-F238E27FC236}">
              <a16:creationId xmlns:a16="http://schemas.microsoft.com/office/drawing/2014/main" xmlns="" id="{56B8BF55-A882-4FDB-BBE4-114FB3043F5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1" name="Line 1748">
          <a:extLst>
            <a:ext uri="{FF2B5EF4-FFF2-40B4-BE49-F238E27FC236}">
              <a16:creationId xmlns:a16="http://schemas.microsoft.com/office/drawing/2014/main" xmlns="" id="{830436C1-A35E-4732-9203-5A3A12A6771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2" name="Line 1749">
          <a:extLst>
            <a:ext uri="{FF2B5EF4-FFF2-40B4-BE49-F238E27FC236}">
              <a16:creationId xmlns:a16="http://schemas.microsoft.com/office/drawing/2014/main" xmlns="" id="{A5666B4A-D3EA-4B27-8259-CBF9D1705A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3" name="Line 1750">
          <a:extLst>
            <a:ext uri="{FF2B5EF4-FFF2-40B4-BE49-F238E27FC236}">
              <a16:creationId xmlns:a16="http://schemas.microsoft.com/office/drawing/2014/main" xmlns="" id="{D4B25A4B-916C-42F3-BC8C-404F888A68D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4" name="Line 1751">
          <a:extLst>
            <a:ext uri="{FF2B5EF4-FFF2-40B4-BE49-F238E27FC236}">
              <a16:creationId xmlns:a16="http://schemas.microsoft.com/office/drawing/2014/main" xmlns="" id="{4D4CE49F-5F34-4670-BE8E-F97DC7D79E9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5" name="Line 1752">
          <a:extLst>
            <a:ext uri="{FF2B5EF4-FFF2-40B4-BE49-F238E27FC236}">
              <a16:creationId xmlns:a16="http://schemas.microsoft.com/office/drawing/2014/main" xmlns="" id="{CA8F9A7B-BA66-43CE-A0A4-6918BA6B9A2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6" name="Line 1753">
          <a:extLst>
            <a:ext uri="{FF2B5EF4-FFF2-40B4-BE49-F238E27FC236}">
              <a16:creationId xmlns:a16="http://schemas.microsoft.com/office/drawing/2014/main" xmlns="" id="{DC877B29-8E2B-4448-9183-B3290FB8D09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7" name="Line 1754">
          <a:extLst>
            <a:ext uri="{FF2B5EF4-FFF2-40B4-BE49-F238E27FC236}">
              <a16:creationId xmlns:a16="http://schemas.microsoft.com/office/drawing/2014/main" xmlns="" id="{4DB9D9C4-16E0-43D2-801D-70FEBED5C73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8" name="Line 1755">
          <a:extLst>
            <a:ext uri="{FF2B5EF4-FFF2-40B4-BE49-F238E27FC236}">
              <a16:creationId xmlns:a16="http://schemas.microsoft.com/office/drawing/2014/main" xmlns="" id="{1E9BEECD-45FA-43A8-A270-544622F94D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49" name="Line 1756">
          <a:extLst>
            <a:ext uri="{FF2B5EF4-FFF2-40B4-BE49-F238E27FC236}">
              <a16:creationId xmlns:a16="http://schemas.microsoft.com/office/drawing/2014/main" xmlns="" id="{DEF18BCA-6F11-4436-8502-A1F5B0F512D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0" name="Line 1743">
          <a:extLst>
            <a:ext uri="{FF2B5EF4-FFF2-40B4-BE49-F238E27FC236}">
              <a16:creationId xmlns:a16="http://schemas.microsoft.com/office/drawing/2014/main" xmlns="" id="{44BED8A7-7725-4FB8-B90D-A152254B901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1" name="Line 1744">
          <a:extLst>
            <a:ext uri="{FF2B5EF4-FFF2-40B4-BE49-F238E27FC236}">
              <a16:creationId xmlns:a16="http://schemas.microsoft.com/office/drawing/2014/main" xmlns="" id="{DF990D42-817C-4927-9C12-64DDAB5021D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2" name="Line 1745">
          <a:extLst>
            <a:ext uri="{FF2B5EF4-FFF2-40B4-BE49-F238E27FC236}">
              <a16:creationId xmlns:a16="http://schemas.microsoft.com/office/drawing/2014/main" xmlns="" id="{3177CEFC-0ABE-47CD-B01A-C9C40BCA5F8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3" name="Line 1746">
          <a:extLst>
            <a:ext uri="{FF2B5EF4-FFF2-40B4-BE49-F238E27FC236}">
              <a16:creationId xmlns:a16="http://schemas.microsoft.com/office/drawing/2014/main" xmlns="" id="{9F47FB1C-55CF-4774-8ACB-48481EF181E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4" name="Line 1747">
          <a:extLst>
            <a:ext uri="{FF2B5EF4-FFF2-40B4-BE49-F238E27FC236}">
              <a16:creationId xmlns:a16="http://schemas.microsoft.com/office/drawing/2014/main" xmlns="" id="{85AA69FE-69D6-4186-AFC7-1DE2ADBDF34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5" name="Line 1748">
          <a:extLst>
            <a:ext uri="{FF2B5EF4-FFF2-40B4-BE49-F238E27FC236}">
              <a16:creationId xmlns:a16="http://schemas.microsoft.com/office/drawing/2014/main" xmlns="" id="{B394459F-0C41-4EFB-990A-F3B9242690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6" name="Line 1749">
          <a:extLst>
            <a:ext uri="{FF2B5EF4-FFF2-40B4-BE49-F238E27FC236}">
              <a16:creationId xmlns:a16="http://schemas.microsoft.com/office/drawing/2014/main" xmlns="" id="{4C3E502B-58AF-457F-8FB5-7DD79C76552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7" name="Line 1750">
          <a:extLst>
            <a:ext uri="{FF2B5EF4-FFF2-40B4-BE49-F238E27FC236}">
              <a16:creationId xmlns:a16="http://schemas.microsoft.com/office/drawing/2014/main" xmlns="" id="{AF66E006-66F5-4390-ACBC-500AC793D09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8" name="Line 1751">
          <a:extLst>
            <a:ext uri="{FF2B5EF4-FFF2-40B4-BE49-F238E27FC236}">
              <a16:creationId xmlns:a16="http://schemas.microsoft.com/office/drawing/2014/main" xmlns="" id="{C18CFA9D-D0C2-41D0-85F8-978531590F5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59" name="Line 1752">
          <a:extLst>
            <a:ext uri="{FF2B5EF4-FFF2-40B4-BE49-F238E27FC236}">
              <a16:creationId xmlns:a16="http://schemas.microsoft.com/office/drawing/2014/main" xmlns="" id="{0596CCAE-39A4-427F-9AC1-47BF44BBBFD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0" name="Line 1753">
          <a:extLst>
            <a:ext uri="{FF2B5EF4-FFF2-40B4-BE49-F238E27FC236}">
              <a16:creationId xmlns:a16="http://schemas.microsoft.com/office/drawing/2014/main" xmlns="" id="{AE74B6E6-959A-4E9E-9047-2D6AA8D1C86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1" name="Line 1754">
          <a:extLst>
            <a:ext uri="{FF2B5EF4-FFF2-40B4-BE49-F238E27FC236}">
              <a16:creationId xmlns:a16="http://schemas.microsoft.com/office/drawing/2014/main" xmlns="" id="{1000545C-470F-4747-8C27-276B7103F9C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2" name="Line 1755">
          <a:extLst>
            <a:ext uri="{FF2B5EF4-FFF2-40B4-BE49-F238E27FC236}">
              <a16:creationId xmlns:a16="http://schemas.microsoft.com/office/drawing/2014/main" xmlns="" id="{40CFEABA-53BB-4608-A409-C31B94D792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3" name="Line 1756">
          <a:extLst>
            <a:ext uri="{FF2B5EF4-FFF2-40B4-BE49-F238E27FC236}">
              <a16:creationId xmlns:a16="http://schemas.microsoft.com/office/drawing/2014/main" xmlns="" id="{358CCE00-2676-4632-A3CE-2D0707CE48E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4" name="Line 1743">
          <a:extLst>
            <a:ext uri="{FF2B5EF4-FFF2-40B4-BE49-F238E27FC236}">
              <a16:creationId xmlns:a16="http://schemas.microsoft.com/office/drawing/2014/main" xmlns="" id="{7FBFDE4A-2F38-4829-AED0-21F2987AE6F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5" name="Line 1744">
          <a:extLst>
            <a:ext uri="{FF2B5EF4-FFF2-40B4-BE49-F238E27FC236}">
              <a16:creationId xmlns:a16="http://schemas.microsoft.com/office/drawing/2014/main" xmlns="" id="{8AB6293E-44B1-4DFC-A867-645D54C2F55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6" name="Line 1745">
          <a:extLst>
            <a:ext uri="{FF2B5EF4-FFF2-40B4-BE49-F238E27FC236}">
              <a16:creationId xmlns:a16="http://schemas.microsoft.com/office/drawing/2014/main" xmlns="" id="{96FD8BF9-F7E5-48B4-AB07-10D6AA54E66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7" name="Line 1746">
          <a:extLst>
            <a:ext uri="{FF2B5EF4-FFF2-40B4-BE49-F238E27FC236}">
              <a16:creationId xmlns:a16="http://schemas.microsoft.com/office/drawing/2014/main" xmlns="" id="{33817B48-5FCA-46C4-ACE9-8C7B66EF22A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8" name="Line 1747">
          <a:extLst>
            <a:ext uri="{FF2B5EF4-FFF2-40B4-BE49-F238E27FC236}">
              <a16:creationId xmlns:a16="http://schemas.microsoft.com/office/drawing/2014/main" xmlns="" id="{0AD462AE-8B05-4F9A-99E5-989AAFF8166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69" name="Line 1748">
          <a:extLst>
            <a:ext uri="{FF2B5EF4-FFF2-40B4-BE49-F238E27FC236}">
              <a16:creationId xmlns:a16="http://schemas.microsoft.com/office/drawing/2014/main" xmlns="" id="{833E6411-20C3-4E78-ABF0-9FABDAA4D4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0" name="Line 1749">
          <a:extLst>
            <a:ext uri="{FF2B5EF4-FFF2-40B4-BE49-F238E27FC236}">
              <a16:creationId xmlns:a16="http://schemas.microsoft.com/office/drawing/2014/main" xmlns="" id="{36298C11-6D17-41F7-AD5F-286008755A2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1" name="Line 1750">
          <a:extLst>
            <a:ext uri="{FF2B5EF4-FFF2-40B4-BE49-F238E27FC236}">
              <a16:creationId xmlns:a16="http://schemas.microsoft.com/office/drawing/2014/main" xmlns="" id="{9F17BF78-2980-4F33-A750-5D79497A87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2" name="Line 1751">
          <a:extLst>
            <a:ext uri="{FF2B5EF4-FFF2-40B4-BE49-F238E27FC236}">
              <a16:creationId xmlns:a16="http://schemas.microsoft.com/office/drawing/2014/main" xmlns="" id="{618E1538-CFE5-4292-9738-631F072032E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3" name="Line 1752">
          <a:extLst>
            <a:ext uri="{FF2B5EF4-FFF2-40B4-BE49-F238E27FC236}">
              <a16:creationId xmlns:a16="http://schemas.microsoft.com/office/drawing/2014/main" xmlns="" id="{F8FB2649-FE47-47E0-B1A9-ED975C17727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4" name="Line 1753">
          <a:extLst>
            <a:ext uri="{FF2B5EF4-FFF2-40B4-BE49-F238E27FC236}">
              <a16:creationId xmlns:a16="http://schemas.microsoft.com/office/drawing/2014/main" xmlns="" id="{05AF0597-61E3-4C95-A30B-35EA76274ED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5" name="Line 1754">
          <a:extLst>
            <a:ext uri="{FF2B5EF4-FFF2-40B4-BE49-F238E27FC236}">
              <a16:creationId xmlns:a16="http://schemas.microsoft.com/office/drawing/2014/main" xmlns="" id="{4D6A4F6C-CDB0-4F84-B4AB-72A6F391B6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6" name="Line 1755">
          <a:extLst>
            <a:ext uri="{FF2B5EF4-FFF2-40B4-BE49-F238E27FC236}">
              <a16:creationId xmlns:a16="http://schemas.microsoft.com/office/drawing/2014/main" xmlns="" id="{0221DBF4-5E55-4758-B9C0-15D39D4677C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7" name="Line 1756">
          <a:extLst>
            <a:ext uri="{FF2B5EF4-FFF2-40B4-BE49-F238E27FC236}">
              <a16:creationId xmlns:a16="http://schemas.microsoft.com/office/drawing/2014/main" xmlns="" id="{CABBCC7B-81FE-4563-A10E-110DB5F277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8" name="Line 1743">
          <a:extLst>
            <a:ext uri="{FF2B5EF4-FFF2-40B4-BE49-F238E27FC236}">
              <a16:creationId xmlns:a16="http://schemas.microsoft.com/office/drawing/2014/main" xmlns="" id="{0D4CADE1-E3A2-4DFE-88A2-0AB5530C169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79" name="Line 1744">
          <a:extLst>
            <a:ext uri="{FF2B5EF4-FFF2-40B4-BE49-F238E27FC236}">
              <a16:creationId xmlns:a16="http://schemas.microsoft.com/office/drawing/2014/main" xmlns="" id="{A2315E97-B722-4F40-B1DC-18D0B87B841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0" name="Line 1745">
          <a:extLst>
            <a:ext uri="{FF2B5EF4-FFF2-40B4-BE49-F238E27FC236}">
              <a16:creationId xmlns:a16="http://schemas.microsoft.com/office/drawing/2014/main" xmlns="" id="{667932E8-D890-4270-9D5A-BCB4872D27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1" name="Line 1746">
          <a:extLst>
            <a:ext uri="{FF2B5EF4-FFF2-40B4-BE49-F238E27FC236}">
              <a16:creationId xmlns:a16="http://schemas.microsoft.com/office/drawing/2014/main" xmlns="" id="{D73DF3E1-96B7-4486-859D-EF0570E14F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2" name="Line 1747">
          <a:extLst>
            <a:ext uri="{FF2B5EF4-FFF2-40B4-BE49-F238E27FC236}">
              <a16:creationId xmlns:a16="http://schemas.microsoft.com/office/drawing/2014/main" xmlns="" id="{27CD0776-2E77-4792-B4BD-2A3329160C1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3" name="Line 1748">
          <a:extLst>
            <a:ext uri="{FF2B5EF4-FFF2-40B4-BE49-F238E27FC236}">
              <a16:creationId xmlns:a16="http://schemas.microsoft.com/office/drawing/2014/main" xmlns="" id="{DF530BA9-FD5F-488F-8346-677556214D8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4" name="Line 1749">
          <a:extLst>
            <a:ext uri="{FF2B5EF4-FFF2-40B4-BE49-F238E27FC236}">
              <a16:creationId xmlns:a16="http://schemas.microsoft.com/office/drawing/2014/main" xmlns="" id="{BC352DA8-248E-4D96-A2F2-8D3E91BB9BD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5" name="Line 1750">
          <a:extLst>
            <a:ext uri="{FF2B5EF4-FFF2-40B4-BE49-F238E27FC236}">
              <a16:creationId xmlns:a16="http://schemas.microsoft.com/office/drawing/2014/main" xmlns="" id="{EFCB1F54-3BA7-4AB9-A247-7EE7064BD7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6" name="Line 1751">
          <a:extLst>
            <a:ext uri="{FF2B5EF4-FFF2-40B4-BE49-F238E27FC236}">
              <a16:creationId xmlns:a16="http://schemas.microsoft.com/office/drawing/2014/main" xmlns="" id="{3C2A66C1-51ED-4623-A3A0-8F9E78AA4A2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7" name="Line 1752">
          <a:extLst>
            <a:ext uri="{FF2B5EF4-FFF2-40B4-BE49-F238E27FC236}">
              <a16:creationId xmlns:a16="http://schemas.microsoft.com/office/drawing/2014/main" xmlns="" id="{80572DBE-A6AD-4402-9DF6-030AA63AD18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8" name="Line 1753">
          <a:extLst>
            <a:ext uri="{FF2B5EF4-FFF2-40B4-BE49-F238E27FC236}">
              <a16:creationId xmlns:a16="http://schemas.microsoft.com/office/drawing/2014/main" xmlns="" id="{F707CFA3-B6DE-4852-9022-293B9E03336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89" name="Line 1754">
          <a:extLst>
            <a:ext uri="{FF2B5EF4-FFF2-40B4-BE49-F238E27FC236}">
              <a16:creationId xmlns:a16="http://schemas.microsoft.com/office/drawing/2014/main" xmlns="" id="{7C67CB47-A7AE-417F-97E5-E42D0C56174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0" name="Line 1755">
          <a:extLst>
            <a:ext uri="{FF2B5EF4-FFF2-40B4-BE49-F238E27FC236}">
              <a16:creationId xmlns:a16="http://schemas.microsoft.com/office/drawing/2014/main" xmlns="" id="{B3BC6DD7-B596-46D0-A8A0-94B9ECE7F67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1" name="Line 1756">
          <a:extLst>
            <a:ext uri="{FF2B5EF4-FFF2-40B4-BE49-F238E27FC236}">
              <a16:creationId xmlns:a16="http://schemas.microsoft.com/office/drawing/2014/main" xmlns="" id="{7EC3F730-F095-4D21-80C9-1D78F53EFA4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2" name="Line 9790">
          <a:extLst>
            <a:ext uri="{FF2B5EF4-FFF2-40B4-BE49-F238E27FC236}">
              <a16:creationId xmlns:a16="http://schemas.microsoft.com/office/drawing/2014/main" xmlns="" id="{67968A5B-7CD3-4BCB-87BE-DF90AA91624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3" name="Line 9791">
          <a:extLst>
            <a:ext uri="{FF2B5EF4-FFF2-40B4-BE49-F238E27FC236}">
              <a16:creationId xmlns:a16="http://schemas.microsoft.com/office/drawing/2014/main" xmlns="" id="{C2E4E044-D0C3-49EF-80F1-9632C347A9B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4" name="Line 9792">
          <a:extLst>
            <a:ext uri="{FF2B5EF4-FFF2-40B4-BE49-F238E27FC236}">
              <a16:creationId xmlns:a16="http://schemas.microsoft.com/office/drawing/2014/main" xmlns="" id="{E39E260C-4DA6-458A-849B-EA1FB69ED18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5" name="Line 9793">
          <a:extLst>
            <a:ext uri="{FF2B5EF4-FFF2-40B4-BE49-F238E27FC236}">
              <a16:creationId xmlns:a16="http://schemas.microsoft.com/office/drawing/2014/main" xmlns="" id="{BCC290B6-A72F-4D08-8501-527F1036BE9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6" name="Line 9794">
          <a:extLst>
            <a:ext uri="{FF2B5EF4-FFF2-40B4-BE49-F238E27FC236}">
              <a16:creationId xmlns:a16="http://schemas.microsoft.com/office/drawing/2014/main" xmlns="" id="{1D89DCF9-5918-48EF-AE92-F9B4E773ADC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7" name="Line 9795">
          <a:extLst>
            <a:ext uri="{FF2B5EF4-FFF2-40B4-BE49-F238E27FC236}">
              <a16:creationId xmlns:a16="http://schemas.microsoft.com/office/drawing/2014/main" xmlns="" id="{3BE8658F-D207-4507-A58D-C57A3E3856D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8" name="Line 9796">
          <a:extLst>
            <a:ext uri="{FF2B5EF4-FFF2-40B4-BE49-F238E27FC236}">
              <a16:creationId xmlns:a16="http://schemas.microsoft.com/office/drawing/2014/main" xmlns="" id="{5AC0185D-96C7-4E41-8DF2-B4B85CA0000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699" name="Line 9797">
          <a:extLst>
            <a:ext uri="{FF2B5EF4-FFF2-40B4-BE49-F238E27FC236}">
              <a16:creationId xmlns:a16="http://schemas.microsoft.com/office/drawing/2014/main" xmlns="" id="{D331B141-D13C-4991-BFF5-2B45A95A7BE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0" name="Line 9798">
          <a:extLst>
            <a:ext uri="{FF2B5EF4-FFF2-40B4-BE49-F238E27FC236}">
              <a16:creationId xmlns:a16="http://schemas.microsoft.com/office/drawing/2014/main" xmlns="" id="{66F115E8-887A-4D2D-96AB-BA5DAA5AB86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1" name="Line 9799">
          <a:extLst>
            <a:ext uri="{FF2B5EF4-FFF2-40B4-BE49-F238E27FC236}">
              <a16:creationId xmlns:a16="http://schemas.microsoft.com/office/drawing/2014/main" xmlns="" id="{C74A97AB-B0B6-4965-8426-9DACF910C21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2" name="Line 9800">
          <a:extLst>
            <a:ext uri="{FF2B5EF4-FFF2-40B4-BE49-F238E27FC236}">
              <a16:creationId xmlns:a16="http://schemas.microsoft.com/office/drawing/2014/main" xmlns="" id="{84DB2CE7-05B8-492C-8983-A7DDAA02514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3" name="Line 9801">
          <a:extLst>
            <a:ext uri="{FF2B5EF4-FFF2-40B4-BE49-F238E27FC236}">
              <a16:creationId xmlns:a16="http://schemas.microsoft.com/office/drawing/2014/main" xmlns="" id="{73EB12B9-8FF4-41BD-8331-89D9400F223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4" name="Line 9802">
          <a:extLst>
            <a:ext uri="{FF2B5EF4-FFF2-40B4-BE49-F238E27FC236}">
              <a16:creationId xmlns:a16="http://schemas.microsoft.com/office/drawing/2014/main" xmlns="" id="{8A4039BA-3EA2-4F70-8985-02D631BB75F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5" name="Line 9803">
          <a:extLst>
            <a:ext uri="{FF2B5EF4-FFF2-40B4-BE49-F238E27FC236}">
              <a16:creationId xmlns:a16="http://schemas.microsoft.com/office/drawing/2014/main" xmlns="" id="{DCEBFE45-6287-4BDF-AE35-180B681EE1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6" name="Line 167286">
          <a:extLst>
            <a:ext uri="{FF2B5EF4-FFF2-40B4-BE49-F238E27FC236}">
              <a16:creationId xmlns:a16="http://schemas.microsoft.com/office/drawing/2014/main" xmlns="" id="{AF6F7968-55B7-467B-9C98-EB333B49AF6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7" name="Line 167287">
          <a:extLst>
            <a:ext uri="{FF2B5EF4-FFF2-40B4-BE49-F238E27FC236}">
              <a16:creationId xmlns:a16="http://schemas.microsoft.com/office/drawing/2014/main" xmlns="" id="{D783165D-16ED-41D3-BB89-A850A2FD42A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8" name="Line 167288">
          <a:extLst>
            <a:ext uri="{FF2B5EF4-FFF2-40B4-BE49-F238E27FC236}">
              <a16:creationId xmlns:a16="http://schemas.microsoft.com/office/drawing/2014/main" xmlns="" id="{B77EE645-4E81-4431-9A3C-B738FC13ABC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09" name="Line 167289">
          <a:extLst>
            <a:ext uri="{FF2B5EF4-FFF2-40B4-BE49-F238E27FC236}">
              <a16:creationId xmlns:a16="http://schemas.microsoft.com/office/drawing/2014/main" xmlns="" id="{52883CFF-5117-496A-BB9A-D2AD163A08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0" name="Line 167290">
          <a:extLst>
            <a:ext uri="{FF2B5EF4-FFF2-40B4-BE49-F238E27FC236}">
              <a16:creationId xmlns:a16="http://schemas.microsoft.com/office/drawing/2014/main" xmlns="" id="{D106AABE-539A-47BA-974A-1418083BDF2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1" name="Line 167291">
          <a:extLst>
            <a:ext uri="{FF2B5EF4-FFF2-40B4-BE49-F238E27FC236}">
              <a16:creationId xmlns:a16="http://schemas.microsoft.com/office/drawing/2014/main" xmlns="" id="{960680FC-E982-4961-A26D-8752F050C8C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2" name="Line 167292">
          <a:extLst>
            <a:ext uri="{FF2B5EF4-FFF2-40B4-BE49-F238E27FC236}">
              <a16:creationId xmlns:a16="http://schemas.microsoft.com/office/drawing/2014/main" xmlns="" id="{82EB41D7-8253-4C02-9F9B-2E324D5E386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3" name="Line 167293">
          <a:extLst>
            <a:ext uri="{FF2B5EF4-FFF2-40B4-BE49-F238E27FC236}">
              <a16:creationId xmlns:a16="http://schemas.microsoft.com/office/drawing/2014/main" xmlns="" id="{6CAED699-EA26-442C-9A15-ED76D575A5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4" name="Line 167294">
          <a:extLst>
            <a:ext uri="{FF2B5EF4-FFF2-40B4-BE49-F238E27FC236}">
              <a16:creationId xmlns:a16="http://schemas.microsoft.com/office/drawing/2014/main" xmlns="" id="{CD0739AD-CEA3-4370-94F7-F19B75973C4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5" name="Line 167295">
          <a:extLst>
            <a:ext uri="{FF2B5EF4-FFF2-40B4-BE49-F238E27FC236}">
              <a16:creationId xmlns:a16="http://schemas.microsoft.com/office/drawing/2014/main" xmlns="" id="{13C111BB-20E6-478C-91DD-19F9466F238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6" name="Line 167296">
          <a:extLst>
            <a:ext uri="{FF2B5EF4-FFF2-40B4-BE49-F238E27FC236}">
              <a16:creationId xmlns:a16="http://schemas.microsoft.com/office/drawing/2014/main" xmlns="" id="{CAEEAF7B-6268-4F28-8B28-8C6B506E7B4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7" name="Line 167297">
          <a:extLst>
            <a:ext uri="{FF2B5EF4-FFF2-40B4-BE49-F238E27FC236}">
              <a16:creationId xmlns:a16="http://schemas.microsoft.com/office/drawing/2014/main" xmlns="" id="{46E77E0A-3A1A-40C7-8165-C0019C8D116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8" name="Line 167298">
          <a:extLst>
            <a:ext uri="{FF2B5EF4-FFF2-40B4-BE49-F238E27FC236}">
              <a16:creationId xmlns:a16="http://schemas.microsoft.com/office/drawing/2014/main" xmlns="" id="{119E69F0-C0DE-4D4E-8B04-CA4D4D0F0A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19" name="Line 167299">
          <a:extLst>
            <a:ext uri="{FF2B5EF4-FFF2-40B4-BE49-F238E27FC236}">
              <a16:creationId xmlns:a16="http://schemas.microsoft.com/office/drawing/2014/main" xmlns="" id="{B1E683BA-E071-4EC8-B41E-6E44054936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0" name="Line 167300">
          <a:extLst>
            <a:ext uri="{FF2B5EF4-FFF2-40B4-BE49-F238E27FC236}">
              <a16:creationId xmlns:a16="http://schemas.microsoft.com/office/drawing/2014/main" xmlns="" id="{66F73F43-1B4D-4270-99F6-608C262C47F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1" name="Line 167301">
          <a:extLst>
            <a:ext uri="{FF2B5EF4-FFF2-40B4-BE49-F238E27FC236}">
              <a16:creationId xmlns:a16="http://schemas.microsoft.com/office/drawing/2014/main" xmlns="" id="{30691CD1-368B-4471-B31F-E75CF7C0090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2" name="Line 167302">
          <a:extLst>
            <a:ext uri="{FF2B5EF4-FFF2-40B4-BE49-F238E27FC236}">
              <a16:creationId xmlns:a16="http://schemas.microsoft.com/office/drawing/2014/main" xmlns="" id="{BD7465F5-537C-47A5-B5BF-4AA3FA2494E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3" name="Line 167303">
          <a:extLst>
            <a:ext uri="{FF2B5EF4-FFF2-40B4-BE49-F238E27FC236}">
              <a16:creationId xmlns:a16="http://schemas.microsoft.com/office/drawing/2014/main" xmlns="" id="{BF878AAB-70DF-4C25-803E-C6CBA529944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4" name="Line 167304">
          <a:extLst>
            <a:ext uri="{FF2B5EF4-FFF2-40B4-BE49-F238E27FC236}">
              <a16:creationId xmlns:a16="http://schemas.microsoft.com/office/drawing/2014/main" xmlns="" id="{8310A93E-CB9E-4355-AB6E-B741A5DA9AF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5" name="Line 167305">
          <a:extLst>
            <a:ext uri="{FF2B5EF4-FFF2-40B4-BE49-F238E27FC236}">
              <a16:creationId xmlns:a16="http://schemas.microsoft.com/office/drawing/2014/main" xmlns="" id="{AA2AD200-D8A0-4B95-80AD-AFBE6093D79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6" name="Line 167306">
          <a:extLst>
            <a:ext uri="{FF2B5EF4-FFF2-40B4-BE49-F238E27FC236}">
              <a16:creationId xmlns:a16="http://schemas.microsoft.com/office/drawing/2014/main" xmlns="" id="{CDCC443C-2A68-4B0E-AF70-9FB539164A5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7" name="Line 167307">
          <a:extLst>
            <a:ext uri="{FF2B5EF4-FFF2-40B4-BE49-F238E27FC236}">
              <a16:creationId xmlns:a16="http://schemas.microsoft.com/office/drawing/2014/main" xmlns="" id="{B069DC6A-B3B2-45CC-B16F-5E0F402676D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8" name="Line 167308">
          <a:extLst>
            <a:ext uri="{FF2B5EF4-FFF2-40B4-BE49-F238E27FC236}">
              <a16:creationId xmlns:a16="http://schemas.microsoft.com/office/drawing/2014/main" xmlns="" id="{F19121C3-605D-4831-A658-20CDAFC0D31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29" name="Line 167309">
          <a:extLst>
            <a:ext uri="{FF2B5EF4-FFF2-40B4-BE49-F238E27FC236}">
              <a16:creationId xmlns:a16="http://schemas.microsoft.com/office/drawing/2014/main" xmlns="" id="{A6294AE5-0658-4D19-AFEC-A2268807EF3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0" name="Line 167310">
          <a:extLst>
            <a:ext uri="{FF2B5EF4-FFF2-40B4-BE49-F238E27FC236}">
              <a16:creationId xmlns:a16="http://schemas.microsoft.com/office/drawing/2014/main" xmlns="" id="{C1DD6D8A-213F-459D-956C-1439E1471AC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1" name="Line 167311">
          <a:extLst>
            <a:ext uri="{FF2B5EF4-FFF2-40B4-BE49-F238E27FC236}">
              <a16:creationId xmlns:a16="http://schemas.microsoft.com/office/drawing/2014/main" xmlns="" id="{D2EAC42F-4504-4FAB-A3D6-3F76D6E21C9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2" name="Line 167312">
          <a:extLst>
            <a:ext uri="{FF2B5EF4-FFF2-40B4-BE49-F238E27FC236}">
              <a16:creationId xmlns:a16="http://schemas.microsoft.com/office/drawing/2014/main" xmlns="" id="{2DFAB4B5-FD87-483A-AF75-7A7C21B09D4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3" name="Line 167313">
          <a:extLst>
            <a:ext uri="{FF2B5EF4-FFF2-40B4-BE49-F238E27FC236}">
              <a16:creationId xmlns:a16="http://schemas.microsoft.com/office/drawing/2014/main" xmlns="" id="{23535B21-1CEE-448D-9F0A-832BB99893C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4" name="Line 167314">
          <a:extLst>
            <a:ext uri="{FF2B5EF4-FFF2-40B4-BE49-F238E27FC236}">
              <a16:creationId xmlns:a16="http://schemas.microsoft.com/office/drawing/2014/main" xmlns="" id="{846E95F6-4384-4797-BB1E-F9E9E90C59F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5" name="Line 167315">
          <a:extLst>
            <a:ext uri="{FF2B5EF4-FFF2-40B4-BE49-F238E27FC236}">
              <a16:creationId xmlns:a16="http://schemas.microsoft.com/office/drawing/2014/main" xmlns="" id="{EF5A5AD5-0399-4897-B066-D83E8F3CC6A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6" name="Line 167316">
          <a:extLst>
            <a:ext uri="{FF2B5EF4-FFF2-40B4-BE49-F238E27FC236}">
              <a16:creationId xmlns:a16="http://schemas.microsoft.com/office/drawing/2014/main" xmlns="" id="{289019DB-0B81-42BF-B5AA-6E3E2916A10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7" name="Line 167317">
          <a:extLst>
            <a:ext uri="{FF2B5EF4-FFF2-40B4-BE49-F238E27FC236}">
              <a16:creationId xmlns:a16="http://schemas.microsoft.com/office/drawing/2014/main" xmlns="" id="{E0D01B6B-2AED-44A5-8C5E-6F698C937A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8" name="Line 167318">
          <a:extLst>
            <a:ext uri="{FF2B5EF4-FFF2-40B4-BE49-F238E27FC236}">
              <a16:creationId xmlns:a16="http://schemas.microsoft.com/office/drawing/2014/main" xmlns="" id="{D2ADAF26-F0CE-49B8-ACFE-DEE08C2C813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39" name="Line 167319">
          <a:extLst>
            <a:ext uri="{FF2B5EF4-FFF2-40B4-BE49-F238E27FC236}">
              <a16:creationId xmlns:a16="http://schemas.microsoft.com/office/drawing/2014/main" xmlns="" id="{1FF35389-438E-4BA2-8158-594372E7BD7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0" name="Line 167320">
          <a:extLst>
            <a:ext uri="{FF2B5EF4-FFF2-40B4-BE49-F238E27FC236}">
              <a16:creationId xmlns:a16="http://schemas.microsoft.com/office/drawing/2014/main" xmlns="" id="{6DE15BAA-58E1-4611-B966-D12B2017CAC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1" name="Line 167321">
          <a:extLst>
            <a:ext uri="{FF2B5EF4-FFF2-40B4-BE49-F238E27FC236}">
              <a16:creationId xmlns:a16="http://schemas.microsoft.com/office/drawing/2014/main" xmlns="" id="{FEF53D5A-412D-44C5-9057-9C1DA8F304D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2" name="Line 167322">
          <a:extLst>
            <a:ext uri="{FF2B5EF4-FFF2-40B4-BE49-F238E27FC236}">
              <a16:creationId xmlns:a16="http://schemas.microsoft.com/office/drawing/2014/main" xmlns="" id="{C3BF4718-BDFC-4ED3-AD68-9801D72A640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3" name="Line 167323">
          <a:extLst>
            <a:ext uri="{FF2B5EF4-FFF2-40B4-BE49-F238E27FC236}">
              <a16:creationId xmlns:a16="http://schemas.microsoft.com/office/drawing/2014/main" xmlns="" id="{A6124BBD-B246-4D3C-A70A-F98D3F048BF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4" name="Line 167324">
          <a:extLst>
            <a:ext uri="{FF2B5EF4-FFF2-40B4-BE49-F238E27FC236}">
              <a16:creationId xmlns:a16="http://schemas.microsoft.com/office/drawing/2014/main" xmlns="" id="{D097B638-E585-4DA4-BC2E-39BBF6DC13E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5" name="Line 167325">
          <a:extLst>
            <a:ext uri="{FF2B5EF4-FFF2-40B4-BE49-F238E27FC236}">
              <a16:creationId xmlns:a16="http://schemas.microsoft.com/office/drawing/2014/main" xmlns="" id="{E24BF11E-BA11-4DEF-96D4-14200D64E17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6" name="Line 167326">
          <a:extLst>
            <a:ext uri="{FF2B5EF4-FFF2-40B4-BE49-F238E27FC236}">
              <a16:creationId xmlns:a16="http://schemas.microsoft.com/office/drawing/2014/main" xmlns="" id="{8450DD37-CD2B-476A-BF81-FAFF76C02BE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7" name="Line 167327">
          <a:extLst>
            <a:ext uri="{FF2B5EF4-FFF2-40B4-BE49-F238E27FC236}">
              <a16:creationId xmlns:a16="http://schemas.microsoft.com/office/drawing/2014/main" xmlns="" id="{24E41487-0E5B-49DE-AC87-AE906AF6614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8" name="Line 1743">
          <a:extLst>
            <a:ext uri="{FF2B5EF4-FFF2-40B4-BE49-F238E27FC236}">
              <a16:creationId xmlns:a16="http://schemas.microsoft.com/office/drawing/2014/main" xmlns="" id="{C504A676-363A-4F82-B01F-CC27E115B67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49" name="Line 1744">
          <a:extLst>
            <a:ext uri="{FF2B5EF4-FFF2-40B4-BE49-F238E27FC236}">
              <a16:creationId xmlns:a16="http://schemas.microsoft.com/office/drawing/2014/main" xmlns="" id="{DD724535-FBD4-4017-9A53-744552F4236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0" name="Line 1745">
          <a:extLst>
            <a:ext uri="{FF2B5EF4-FFF2-40B4-BE49-F238E27FC236}">
              <a16:creationId xmlns:a16="http://schemas.microsoft.com/office/drawing/2014/main" xmlns="" id="{CBD8D977-47AB-48D5-9630-F4840B4BF7F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1" name="Line 1746">
          <a:extLst>
            <a:ext uri="{FF2B5EF4-FFF2-40B4-BE49-F238E27FC236}">
              <a16:creationId xmlns:a16="http://schemas.microsoft.com/office/drawing/2014/main" xmlns="" id="{813FBAB6-6ABC-467B-B1FE-B5C9D374838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2" name="Line 1747">
          <a:extLst>
            <a:ext uri="{FF2B5EF4-FFF2-40B4-BE49-F238E27FC236}">
              <a16:creationId xmlns:a16="http://schemas.microsoft.com/office/drawing/2014/main" xmlns="" id="{16198E11-3709-4654-841E-3A3FA91E59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3" name="Line 1748">
          <a:extLst>
            <a:ext uri="{FF2B5EF4-FFF2-40B4-BE49-F238E27FC236}">
              <a16:creationId xmlns:a16="http://schemas.microsoft.com/office/drawing/2014/main" xmlns="" id="{81D24414-E3F4-4C3A-BD04-44F3D48B35D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4" name="Line 1749">
          <a:extLst>
            <a:ext uri="{FF2B5EF4-FFF2-40B4-BE49-F238E27FC236}">
              <a16:creationId xmlns:a16="http://schemas.microsoft.com/office/drawing/2014/main" xmlns="" id="{3754DBCC-554B-4B7F-A223-8E0943ECF89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5" name="Line 1750">
          <a:extLst>
            <a:ext uri="{FF2B5EF4-FFF2-40B4-BE49-F238E27FC236}">
              <a16:creationId xmlns:a16="http://schemas.microsoft.com/office/drawing/2014/main" xmlns="" id="{068A8B9A-3EE1-4118-9C3E-6B11EB0E36E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6" name="Line 1751">
          <a:extLst>
            <a:ext uri="{FF2B5EF4-FFF2-40B4-BE49-F238E27FC236}">
              <a16:creationId xmlns:a16="http://schemas.microsoft.com/office/drawing/2014/main" xmlns="" id="{07ECC910-C8E7-4944-889F-5D0AD018CD5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7" name="Line 1752">
          <a:extLst>
            <a:ext uri="{FF2B5EF4-FFF2-40B4-BE49-F238E27FC236}">
              <a16:creationId xmlns:a16="http://schemas.microsoft.com/office/drawing/2014/main" xmlns="" id="{EC7E8903-E706-4CFE-8AF3-01AA922934D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8" name="Line 1753">
          <a:extLst>
            <a:ext uri="{FF2B5EF4-FFF2-40B4-BE49-F238E27FC236}">
              <a16:creationId xmlns:a16="http://schemas.microsoft.com/office/drawing/2014/main" xmlns="" id="{BE2C8AA1-7589-4581-9A23-62E55CBA63E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59" name="Line 1754">
          <a:extLst>
            <a:ext uri="{FF2B5EF4-FFF2-40B4-BE49-F238E27FC236}">
              <a16:creationId xmlns:a16="http://schemas.microsoft.com/office/drawing/2014/main" xmlns="" id="{B9E2DEC5-6997-4100-ACC2-CA15C4FA37A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0" name="Line 1755">
          <a:extLst>
            <a:ext uri="{FF2B5EF4-FFF2-40B4-BE49-F238E27FC236}">
              <a16:creationId xmlns:a16="http://schemas.microsoft.com/office/drawing/2014/main" xmlns="" id="{721189C0-7EDC-45D3-9AD8-08636344312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1" name="Line 1756">
          <a:extLst>
            <a:ext uri="{FF2B5EF4-FFF2-40B4-BE49-F238E27FC236}">
              <a16:creationId xmlns:a16="http://schemas.microsoft.com/office/drawing/2014/main" xmlns="" id="{57F5AC75-E879-4B03-A780-E0257C9DF83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2" name="Line 9790">
          <a:extLst>
            <a:ext uri="{FF2B5EF4-FFF2-40B4-BE49-F238E27FC236}">
              <a16:creationId xmlns:a16="http://schemas.microsoft.com/office/drawing/2014/main" xmlns="" id="{B13D790C-ED5A-4671-BE1B-CB3D01D4D74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3" name="Line 9791">
          <a:extLst>
            <a:ext uri="{FF2B5EF4-FFF2-40B4-BE49-F238E27FC236}">
              <a16:creationId xmlns:a16="http://schemas.microsoft.com/office/drawing/2014/main" xmlns="" id="{C1F69EBA-C818-4943-9B09-18792F18848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4" name="Line 9792">
          <a:extLst>
            <a:ext uri="{FF2B5EF4-FFF2-40B4-BE49-F238E27FC236}">
              <a16:creationId xmlns:a16="http://schemas.microsoft.com/office/drawing/2014/main" xmlns="" id="{F69F3A30-B81C-4EE1-A7BE-E82AD3FC527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5" name="Line 9793">
          <a:extLst>
            <a:ext uri="{FF2B5EF4-FFF2-40B4-BE49-F238E27FC236}">
              <a16:creationId xmlns:a16="http://schemas.microsoft.com/office/drawing/2014/main" xmlns="" id="{A7546012-058A-483D-8605-2E863BC3424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6" name="Line 9794">
          <a:extLst>
            <a:ext uri="{FF2B5EF4-FFF2-40B4-BE49-F238E27FC236}">
              <a16:creationId xmlns:a16="http://schemas.microsoft.com/office/drawing/2014/main" xmlns="" id="{274D82F3-3899-441C-99E9-9AC9ADCCE4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7" name="Line 9795">
          <a:extLst>
            <a:ext uri="{FF2B5EF4-FFF2-40B4-BE49-F238E27FC236}">
              <a16:creationId xmlns:a16="http://schemas.microsoft.com/office/drawing/2014/main" xmlns="" id="{5465D644-EC91-4DCE-8238-1D0D7422FDA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8" name="Line 9796">
          <a:extLst>
            <a:ext uri="{FF2B5EF4-FFF2-40B4-BE49-F238E27FC236}">
              <a16:creationId xmlns:a16="http://schemas.microsoft.com/office/drawing/2014/main" xmlns="" id="{EF84D345-8229-4C01-BEDA-F15DE5FB53D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69" name="Line 9797">
          <a:extLst>
            <a:ext uri="{FF2B5EF4-FFF2-40B4-BE49-F238E27FC236}">
              <a16:creationId xmlns:a16="http://schemas.microsoft.com/office/drawing/2014/main" xmlns="" id="{F72FE9F3-A2EA-4E06-A64E-8B91988715C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0" name="Line 9798">
          <a:extLst>
            <a:ext uri="{FF2B5EF4-FFF2-40B4-BE49-F238E27FC236}">
              <a16:creationId xmlns:a16="http://schemas.microsoft.com/office/drawing/2014/main" xmlns="" id="{15D9EDE9-E39C-42A7-AF99-67F24F53BCF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1" name="Line 9799">
          <a:extLst>
            <a:ext uri="{FF2B5EF4-FFF2-40B4-BE49-F238E27FC236}">
              <a16:creationId xmlns:a16="http://schemas.microsoft.com/office/drawing/2014/main" xmlns="" id="{8BAE8474-E7ED-4E66-A65E-AA0143636AC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2" name="Line 9800">
          <a:extLst>
            <a:ext uri="{FF2B5EF4-FFF2-40B4-BE49-F238E27FC236}">
              <a16:creationId xmlns:a16="http://schemas.microsoft.com/office/drawing/2014/main" xmlns="" id="{3462C1B7-A4D1-49E0-98C7-05FD6DEA633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3" name="Line 9801">
          <a:extLst>
            <a:ext uri="{FF2B5EF4-FFF2-40B4-BE49-F238E27FC236}">
              <a16:creationId xmlns:a16="http://schemas.microsoft.com/office/drawing/2014/main" xmlns="" id="{F677FBD9-0021-4339-9F26-39D0CB0B13B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4" name="Line 9802">
          <a:extLst>
            <a:ext uri="{FF2B5EF4-FFF2-40B4-BE49-F238E27FC236}">
              <a16:creationId xmlns:a16="http://schemas.microsoft.com/office/drawing/2014/main" xmlns="" id="{61D5A573-6474-4727-ADBD-925B26A92B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5" name="Line 9803">
          <a:extLst>
            <a:ext uri="{FF2B5EF4-FFF2-40B4-BE49-F238E27FC236}">
              <a16:creationId xmlns:a16="http://schemas.microsoft.com/office/drawing/2014/main" xmlns="" id="{9F49A392-4C56-4D9E-9236-3BB7E43FF49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6" name="Line 167286">
          <a:extLst>
            <a:ext uri="{FF2B5EF4-FFF2-40B4-BE49-F238E27FC236}">
              <a16:creationId xmlns:a16="http://schemas.microsoft.com/office/drawing/2014/main" xmlns="" id="{0D14AA87-3C06-4EE7-A5D1-54B13F6C144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7" name="Line 167287">
          <a:extLst>
            <a:ext uri="{FF2B5EF4-FFF2-40B4-BE49-F238E27FC236}">
              <a16:creationId xmlns:a16="http://schemas.microsoft.com/office/drawing/2014/main" xmlns="" id="{432CFEF7-78AB-4C61-8356-B199B519590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8" name="Line 167288">
          <a:extLst>
            <a:ext uri="{FF2B5EF4-FFF2-40B4-BE49-F238E27FC236}">
              <a16:creationId xmlns:a16="http://schemas.microsoft.com/office/drawing/2014/main" xmlns="" id="{9E6DAF26-2AB1-4E38-8510-97023EEFBF3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79" name="Line 167289">
          <a:extLst>
            <a:ext uri="{FF2B5EF4-FFF2-40B4-BE49-F238E27FC236}">
              <a16:creationId xmlns:a16="http://schemas.microsoft.com/office/drawing/2014/main" xmlns="" id="{E7CC318C-CA2E-4712-AECF-BE73EC45BF3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0" name="Line 167290">
          <a:extLst>
            <a:ext uri="{FF2B5EF4-FFF2-40B4-BE49-F238E27FC236}">
              <a16:creationId xmlns:a16="http://schemas.microsoft.com/office/drawing/2014/main" xmlns="" id="{EA801A8D-BC54-4105-9777-8E9E5984A64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1" name="Line 167291">
          <a:extLst>
            <a:ext uri="{FF2B5EF4-FFF2-40B4-BE49-F238E27FC236}">
              <a16:creationId xmlns:a16="http://schemas.microsoft.com/office/drawing/2014/main" xmlns="" id="{15C2FDAA-6311-46D4-B2A3-4FF7F95D0A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2" name="Line 167292">
          <a:extLst>
            <a:ext uri="{FF2B5EF4-FFF2-40B4-BE49-F238E27FC236}">
              <a16:creationId xmlns:a16="http://schemas.microsoft.com/office/drawing/2014/main" xmlns="" id="{860DE525-D691-4828-9EB0-4204E636951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3" name="Line 167293">
          <a:extLst>
            <a:ext uri="{FF2B5EF4-FFF2-40B4-BE49-F238E27FC236}">
              <a16:creationId xmlns:a16="http://schemas.microsoft.com/office/drawing/2014/main" xmlns="" id="{017F8810-0135-4251-BF8F-B3CB1C2BFD4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4" name="Line 167294">
          <a:extLst>
            <a:ext uri="{FF2B5EF4-FFF2-40B4-BE49-F238E27FC236}">
              <a16:creationId xmlns:a16="http://schemas.microsoft.com/office/drawing/2014/main" xmlns="" id="{EF261333-9E56-460C-9746-B132A3D6F81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5" name="Line 167295">
          <a:extLst>
            <a:ext uri="{FF2B5EF4-FFF2-40B4-BE49-F238E27FC236}">
              <a16:creationId xmlns:a16="http://schemas.microsoft.com/office/drawing/2014/main" xmlns="" id="{A8A9E3D1-84FA-4FFB-A55A-2A744B1FAD4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6" name="Line 167296">
          <a:extLst>
            <a:ext uri="{FF2B5EF4-FFF2-40B4-BE49-F238E27FC236}">
              <a16:creationId xmlns:a16="http://schemas.microsoft.com/office/drawing/2014/main" xmlns="" id="{59B2AB09-F872-40FC-86EC-82C3C689EED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7" name="Line 167297">
          <a:extLst>
            <a:ext uri="{FF2B5EF4-FFF2-40B4-BE49-F238E27FC236}">
              <a16:creationId xmlns:a16="http://schemas.microsoft.com/office/drawing/2014/main" xmlns="" id="{4AAA768A-D13C-48A6-A8B6-52F51A40ED1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8" name="Line 167298">
          <a:extLst>
            <a:ext uri="{FF2B5EF4-FFF2-40B4-BE49-F238E27FC236}">
              <a16:creationId xmlns:a16="http://schemas.microsoft.com/office/drawing/2014/main" xmlns="" id="{5DB5BA8C-1F0E-491C-907F-F7779569B0A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89" name="Line 167299">
          <a:extLst>
            <a:ext uri="{FF2B5EF4-FFF2-40B4-BE49-F238E27FC236}">
              <a16:creationId xmlns:a16="http://schemas.microsoft.com/office/drawing/2014/main" xmlns="" id="{702C4222-B24E-4D10-9D68-F04BA54AE3E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0" name="Line 167300">
          <a:extLst>
            <a:ext uri="{FF2B5EF4-FFF2-40B4-BE49-F238E27FC236}">
              <a16:creationId xmlns:a16="http://schemas.microsoft.com/office/drawing/2014/main" xmlns="" id="{E7AB0F31-4078-4AC9-A3F1-026E38BC990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1" name="Line 167301">
          <a:extLst>
            <a:ext uri="{FF2B5EF4-FFF2-40B4-BE49-F238E27FC236}">
              <a16:creationId xmlns:a16="http://schemas.microsoft.com/office/drawing/2014/main" xmlns="" id="{E4E11DA9-3BCE-4135-AB5E-272991A224A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2" name="Line 167302">
          <a:extLst>
            <a:ext uri="{FF2B5EF4-FFF2-40B4-BE49-F238E27FC236}">
              <a16:creationId xmlns:a16="http://schemas.microsoft.com/office/drawing/2014/main" xmlns="" id="{197D5E1C-DC6A-467E-9E2D-B12FE3785A9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3" name="Line 167303">
          <a:extLst>
            <a:ext uri="{FF2B5EF4-FFF2-40B4-BE49-F238E27FC236}">
              <a16:creationId xmlns:a16="http://schemas.microsoft.com/office/drawing/2014/main" xmlns="" id="{6A90199D-7ED5-4B70-AE8B-271DE05DA01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4" name="Line 167304">
          <a:extLst>
            <a:ext uri="{FF2B5EF4-FFF2-40B4-BE49-F238E27FC236}">
              <a16:creationId xmlns:a16="http://schemas.microsoft.com/office/drawing/2014/main" xmlns="" id="{8367AA51-970B-4944-BC0F-6EB99275837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5" name="Line 167305">
          <a:extLst>
            <a:ext uri="{FF2B5EF4-FFF2-40B4-BE49-F238E27FC236}">
              <a16:creationId xmlns:a16="http://schemas.microsoft.com/office/drawing/2014/main" xmlns="" id="{5948736B-52C0-4369-A9D6-2A6C28EDA1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6" name="Line 167306">
          <a:extLst>
            <a:ext uri="{FF2B5EF4-FFF2-40B4-BE49-F238E27FC236}">
              <a16:creationId xmlns:a16="http://schemas.microsoft.com/office/drawing/2014/main" xmlns="" id="{BBFECCCF-3BE2-4126-BBC3-C612AA8D8D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7" name="Line 167307">
          <a:extLst>
            <a:ext uri="{FF2B5EF4-FFF2-40B4-BE49-F238E27FC236}">
              <a16:creationId xmlns:a16="http://schemas.microsoft.com/office/drawing/2014/main" xmlns="" id="{080E62D7-62B1-4F05-9FA9-D15BACE8A18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8" name="Line 167308">
          <a:extLst>
            <a:ext uri="{FF2B5EF4-FFF2-40B4-BE49-F238E27FC236}">
              <a16:creationId xmlns:a16="http://schemas.microsoft.com/office/drawing/2014/main" xmlns="" id="{1F98B3B5-F6B3-4C73-8BAF-31C4B6CC6AE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799" name="Line 167309">
          <a:extLst>
            <a:ext uri="{FF2B5EF4-FFF2-40B4-BE49-F238E27FC236}">
              <a16:creationId xmlns:a16="http://schemas.microsoft.com/office/drawing/2014/main" xmlns="" id="{4F0B5811-2537-4A4F-8914-D0F8008B339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0" name="Line 167310">
          <a:extLst>
            <a:ext uri="{FF2B5EF4-FFF2-40B4-BE49-F238E27FC236}">
              <a16:creationId xmlns:a16="http://schemas.microsoft.com/office/drawing/2014/main" xmlns="" id="{D867977E-C89E-4EBC-B59A-358CCD55E69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1" name="Line 167311">
          <a:extLst>
            <a:ext uri="{FF2B5EF4-FFF2-40B4-BE49-F238E27FC236}">
              <a16:creationId xmlns:a16="http://schemas.microsoft.com/office/drawing/2014/main" xmlns="" id="{3ED0F6C5-3884-4724-9AAA-71F90157E14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2" name="Line 167312">
          <a:extLst>
            <a:ext uri="{FF2B5EF4-FFF2-40B4-BE49-F238E27FC236}">
              <a16:creationId xmlns:a16="http://schemas.microsoft.com/office/drawing/2014/main" xmlns="" id="{40394C89-6E4E-46A9-9ACA-FE9387E1B9F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3" name="Line 167313">
          <a:extLst>
            <a:ext uri="{FF2B5EF4-FFF2-40B4-BE49-F238E27FC236}">
              <a16:creationId xmlns:a16="http://schemas.microsoft.com/office/drawing/2014/main" xmlns="" id="{F6698539-566C-4D2F-ADCA-918E92CF672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4" name="Line 167314">
          <a:extLst>
            <a:ext uri="{FF2B5EF4-FFF2-40B4-BE49-F238E27FC236}">
              <a16:creationId xmlns:a16="http://schemas.microsoft.com/office/drawing/2014/main" xmlns="" id="{D10317BA-07E3-4F50-9D4C-3F1654E5BC7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5" name="Line 167315">
          <a:extLst>
            <a:ext uri="{FF2B5EF4-FFF2-40B4-BE49-F238E27FC236}">
              <a16:creationId xmlns:a16="http://schemas.microsoft.com/office/drawing/2014/main" xmlns="" id="{6740A12E-CC8D-4748-A55F-CAA11DD366E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6" name="Line 167316">
          <a:extLst>
            <a:ext uri="{FF2B5EF4-FFF2-40B4-BE49-F238E27FC236}">
              <a16:creationId xmlns:a16="http://schemas.microsoft.com/office/drawing/2014/main" xmlns="" id="{6D0A0938-1C31-4D2B-9094-5E756EB61B6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7" name="Line 167317">
          <a:extLst>
            <a:ext uri="{FF2B5EF4-FFF2-40B4-BE49-F238E27FC236}">
              <a16:creationId xmlns:a16="http://schemas.microsoft.com/office/drawing/2014/main" xmlns="" id="{39ACA44D-CE96-426B-8634-2AE4565E42A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8" name="Line 167318">
          <a:extLst>
            <a:ext uri="{FF2B5EF4-FFF2-40B4-BE49-F238E27FC236}">
              <a16:creationId xmlns:a16="http://schemas.microsoft.com/office/drawing/2014/main" xmlns="" id="{409AC4EF-E875-40D9-B46D-3AD28EC23AD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09" name="Line 167319">
          <a:extLst>
            <a:ext uri="{FF2B5EF4-FFF2-40B4-BE49-F238E27FC236}">
              <a16:creationId xmlns:a16="http://schemas.microsoft.com/office/drawing/2014/main" xmlns="" id="{EE0F7856-7C0A-45C5-B6E4-E373DD60CB3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0" name="Line 167320">
          <a:extLst>
            <a:ext uri="{FF2B5EF4-FFF2-40B4-BE49-F238E27FC236}">
              <a16:creationId xmlns:a16="http://schemas.microsoft.com/office/drawing/2014/main" xmlns="" id="{9B346777-95ED-439C-9D7A-B4C1597FC20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1" name="Line 167321">
          <a:extLst>
            <a:ext uri="{FF2B5EF4-FFF2-40B4-BE49-F238E27FC236}">
              <a16:creationId xmlns:a16="http://schemas.microsoft.com/office/drawing/2014/main" xmlns="" id="{4C7C1805-B2D6-4657-8194-389CA7B8B83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2" name="Line 167322">
          <a:extLst>
            <a:ext uri="{FF2B5EF4-FFF2-40B4-BE49-F238E27FC236}">
              <a16:creationId xmlns:a16="http://schemas.microsoft.com/office/drawing/2014/main" xmlns="" id="{4891F8EC-3418-44A5-AAA1-BBAC5E298CE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3" name="Line 167323">
          <a:extLst>
            <a:ext uri="{FF2B5EF4-FFF2-40B4-BE49-F238E27FC236}">
              <a16:creationId xmlns:a16="http://schemas.microsoft.com/office/drawing/2014/main" xmlns="" id="{6E6119D1-EADA-4277-8614-7E2667FB7A0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4" name="Line 167324">
          <a:extLst>
            <a:ext uri="{FF2B5EF4-FFF2-40B4-BE49-F238E27FC236}">
              <a16:creationId xmlns:a16="http://schemas.microsoft.com/office/drawing/2014/main" xmlns="" id="{7AC9574A-B6CD-471F-B841-C20F3F01FF0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5" name="Line 167325">
          <a:extLst>
            <a:ext uri="{FF2B5EF4-FFF2-40B4-BE49-F238E27FC236}">
              <a16:creationId xmlns:a16="http://schemas.microsoft.com/office/drawing/2014/main" xmlns="" id="{36D11C04-0551-4B9C-B80C-08AAD55726B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6" name="Line 167326">
          <a:extLst>
            <a:ext uri="{FF2B5EF4-FFF2-40B4-BE49-F238E27FC236}">
              <a16:creationId xmlns:a16="http://schemas.microsoft.com/office/drawing/2014/main" xmlns="" id="{29A5ED91-1F9F-4C1C-968F-535E34523E2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7" name="Line 167327">
          <a:extLst>
            <a:ext uri="{FF2B5EF4-FFF2-40B4-BE49-F238E27FC236}">
              <a16:creationId xmlns:a16="http://schemas.microsoft.com/office/drawing/2014/main" xmlns="" id="{5B676380-CF4C-4814-8495-78B2173A8A7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8" name="Line 1743">
          <a:extLst>
            <a:ext uri="{FF2B5EF4-FFF2-40B4-BE49-F238E27FC236}">
              <a16:creationId xmlns:a16="http://schemas.microsoft.com/office/drawing/2014/main" xmlns="" id="{3785CEF7-18BC-4D00-BBBF-B0292194C2D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19" name="Line 1744">
          <a:extLst>
            <a:ext uri="{FF2B5EF4-FFF2-40B4-BE49-F238E27FC236}">
              <a16:creationId xmlns:a16="http://schemas.microsoft.com/office/drawing/2014/main" xmlns="" id="{77D39CC5-5F43-4918-9F35-994A12DBE49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0" name="Line 1745">
          <a:extLst>
            <a:ext uri="{FF2B5EF4-FFF2-40B4-BE49-F238E27FC236}">
              <a16:creationId xmlns:a16="http://schemas.microsoft.com/office/drawing/2014/main" xmlns="" id="{2B684812-71DE-4B2F-B9C2-1FDB5673545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1" name="Line 1746">
          <a:extLst>
            <a:ext uri="{FF2B5EF4-FFF2-40B4-BE49-F238E27FC236}">
              <a16:creationId xmlns:a16="http://schemas.microsoft.com/office/drawing/2014/main" xmlns="" id="{2FD6F23A-FED8-4A90-834F-9C3148AB230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2" name="Line 1747">
          <a:extLst>
            <a:ext uri="{FF2B5EF4-FFF2-40B4-BE49-F238E27FC236}">
              <a16:creationId xmlns:a16="http://schemas.microsoft.com/office/drawing/2014/main" xmlns="" id="{26795AD3-5886-4CAD-AA53-3BF89E1BC19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3" name="Line 1748">
          <a:extLst>
            <a:ext uri="{FF2B5EF4-FFF2-40B4-BE49-F238E27FC236}">
              <a16:creationId xmlns:a16="http://schemas.microsoft.com/office/drawing/2014/main" xmlns="" id="{CB57F09A-4062-4F44-827F-99672C33247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4" name="Line 1749">
          <a:extLst>
            <a:ext uri="{FF2B5EF4-FFF2-40B4-BE49-F238E27FC236}">
              <a16:creationId xmlns:a16="http://schemas.microsoft.com/office/drawing/2014/main" xmlns="" id="{17BDE942-A289-4CFD-BFF4-8E3189C0C4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5" name="Line 1750">
          <a:extLst>
            <a:ext uri="{FF2B5EF4-FFF2-40B4-BE49-F238E27FC236}">
              <a16:creationId xmlns:a16="http://schemas.microsoft.com/office/drawing/2014/main" xmlns="" id="{60496B19-FDDD-4EF0-8442-CAF27040F4F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6" name="Line 1751">
          <a:extLst>
            <a:ext uri="{FF2B5EF4-FFF2-40B4-BE49-F238E27FC236}">
              <a16:creationId xmlns:a16="http://schemas.microsoft.com/office/drawing/2014/main" xmlns="" id="{CF6D8FE5-01AF-4DA2-976C-D7BDF56D9BE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7" name="Line 1752">
          <a:extLst>
            <a:ext uri="{FF2B5EF4-FFF2-40B4-BE49-F238E27FC236}">
              <a16:creationId xmlns:a16="http://schemas.microsoft.com/office/drawing/2014/main" xmlns="" id="{D992BFAA-1686-4EA4-B204-D1A70381CBB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8" name="Line 1753">
          <a:extLst>
            <a:ext uri="{FF2B5EF4-FFF2-40B4-BE49-F238E27FC236}">
              <a16:creationId xmlns:a16="http://schemas.microsoft.com/office/drawing/2014/main" xmlns="" id="{5985DA3B-DA87-4886-94DF-FF30E8861AC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29" name="Line 1754">
          <a:extLst>
            <a:ext uri="{FF2B5EF4-FFF2-40B4-BE49-F238E27FC236}">
              <a16:creationId xmlns:a16="http://schemas.microsoft.com/office/drawing/2014/main" xmlns="" id="{21359157-B2F1-4CD2-89A7-B2FDCE410DE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0" name="Line 1755">
          <a:extLst>
            <a:ext uri="{FF2B5EF4-FFF2-40B4-BE49-F238E27FC236}">
              <a16:creationId xmlns:a16="http://schemas.microsoft.com/office/drawing/2014/main" xmlns="" id="{33DDE8E7-A6CB-4797-B41B-9C03C07E2F0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1" name="Line 1756">
          <a:extLst>
            <a:ext uri="{FF2B5EF4-FFF2-40B4-BE49-F238E27FC236}">
              <a16:creationId xmlns:a16="http://schemas.microsoft.com/office/drawing/2014/main" xmlns="" id="{513E0792-7D66-47AA-A6BA-9CA807CFF9F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2" name="Line 1743">
          <a:extLst>
            <a:ext uri="{FF2B5EF4-FFF2-40B4-BE49-F238E27FC236}">
              <a16:creationId xmlns:a16="http://schemas.microsoft.com/office/drawing/2014/main" xmlns="" id="{044884F7-D78D-48B0-947A-BD9C8311B3A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3" name="Line 1744">
          <a:extLst>
            <a:ext uri="{FF2B5EF4-FFF2-40B4-BE49-F238E27FC236}">
              <a16:creationId xmlns:a16="http://schemas.microsoft.com/office/drawing/2014/main" xmlns="" id="{E68E79DD-C2FA-404C-8800-57B472A30E6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4" name="Line 1745">
          <a:extLst>
            <a:ext uri="{FF2B5EF4-FFF2-40B4-BE49-F238E27FC236}">
              <a16:creationId xmlns:a16="http://schemas.microsoft.com/office/drawing/2014/main" xmlns="" id="{8E55EEFB-DF93-42AD-88C1-24980AFAB91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5" name="Line 1746">
          <a:extLst>
            <a:ext uri="{FF2B5EF4-FFF2-40B4-BE49-F238E27FC236}">
              <a16:creationId xmlns:a16="http://schemas.microsoft.com/office/drawing/2014/main" xmlns="" id="{9B3E998E-03B7-40BF-A77F-95B09F65DA4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6" name="Line 1747">
          <a:extLst>
            <a:ext uri="{FF2B5EF4-FFF2-40B4-BE49-F238E27FC236}">
              <a16:creationId xmlns:a16="http://schemas.microsoft.com/office/drawing/2014/main" xmlns="" id="{8B96CCC0-8213-45E0-B0D8-2E0BCF64FDE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7" name="Line 1748">
          <a:extLst>
            <a:ext uri="{FF2B5EF4-FFF2-40B4-BE49-F238E27FC236}">
              <a16:creationId xmlns:a16="http://schemas.microsoft.com/office/drawing/2014/main" xmlns="" id="{24895EDE-5840-4DFB-998A-D74B510F2EE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8" name="Line 1749">
          <a:extLst>
            <a:ext uri="{FF2B5EF4-FFF2-40B4-BE49-F238E27FC236}">
              <a16:creationId xmlns:a16="http://schemas.microsoft.com/office/drawing/2014/main" xmlns="" id="{5F0B6CE7-A1C7-47A3-98A5-6B16DE34306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39" name="Line 1750">
          <a:extLst>
            <a:ext uri="{FF2B5EF4-FFF2-40B4-BE49-F238E27FC236}">
              <a16:creationId xmlns:a16="http://schemas.microsoft.com/office/drawing/2014/main" xmlns="" id="{2374AA79-F282-4865-8820-950B66B2F4A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0" name="Line 1751">
          <a:extLst>
            <a:ext uri="{FF2B5EF4-FFF2-40B4-BE49-F238E27FC236}">
              <a16:creationId xmlns:a16="http://schemas.microsoft.com/office/drawing/2014/main" xmlns="" id="{5D7BA453-7735-4067-AEE7-D7C87AB5368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1" name="Line 1752">
          <a:extLst>
            <a:ext uri="{FF2B5EF4-FFF2-40B4-BE49-F238E27FC236}">
              <a16:creationId xmlns:a16="http://schemas.microsoft.com/office/drawing/2014/main" xmlns="" id="{4479236F-B638-46E7-8E0A-FE805BE56CA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2" name="Line 1753">
          <a:extLst>
            <a:ext uri="{FF2B5EF4-FFF2-40B4-BE49-F238E27FC236}">
              <a16:creationId xmlns:a16="http://schemas.microsoft.com/office/drawing/2014/main" xmlns="" id="{7196F26D-18A3-4C84-8ED0-E92C919B697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3" name="Line 1754">
          <a:extLst>
            <a:ext uri="{FF2B5EF4-FFF2-40B4-BE49-F238E27FC236}">
              <a16:creationId xmlns:a16="http://schemas.microsoft.com/office/drawing/2014/main" xmlns="" id="{3D63E3F8-37D0-4996-8FBE-8B6411909C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4" name="Line 1755">
          <a:extLst>
            <a:ext uri="{FF2B5EF4-FFF2-40B4-BE49-F238E27FC236}">
              <a16:creationId xmlns:a16="http://schemas.microsoft.com/office/drawing/2014/main" xmlns="" id="{C01F8385-DEFE-4FE5-AE73-9D0C01AC459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5" name="Line 1756">
          <a:extLst>
            <a:ext uri="{FF2B5EF4-FFF2-40B4-BE49-F238E27FC236}">
              <a16:creationId xmlns:a16="http://schemas.microsoft.com/office/drawing/2014/main" xmlns="" id="{A5F716BF-5FD1-4E55-AB08-AD496E35212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6" name="Line 1743">
          <a:extLst>
            <a:ext uri="{FF2B5EF4-FFF2-40B4-BE49-F238E27FC236}">
              <a16:creationId xmlns:a16="http://schemas.microsoft.com/office/drawing/2014/main" xmlns="" id="{E596BD9B-1EC0-4C5C-96FD-5831C849DF0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7" name="Line 1744">
          <a:extLst>
            <a:ext uri="{FF2B5EF4-FFF2-40B4-BE49-F238E27FC236}">
              <a16:creationId xmlns:a16="http://schemas.microsoft.com/office/drawing/2014/main" xmlns="" id="{E5B9D360-C1C3-4DDF-BD7E-61CA2B47A3C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8" name="Line 1745">
          <a:extLst>
            <a:ext uri="{FF2B5EF4-FFF2-40B4-BE49-F238E27FC236}">
              <a16:creationId xmlns:a16="http://schemas.microsoft.com/office/drawing/2014/main" xmlns="" id="{83F0682E-5A3D-41C4-ADDE-A6E6397A523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49" name="Line 1746">
          <a:extLst>
            <a:ext uri="{FF2B5EF4-FFF2-40B4-BE49-F238E27FC236}">
              <a16:creationId xmlns:a16="http://schemas.microsoft.com/office/drawing/2014/main" xmlns="" id="{381C867A-FFB2-42F8-A030-8FB9DED0674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0" name="Line 1747">
          <a:extLst>
            <a:ext uri="{FF2B5EF4-FFF2-40B4-BE49-F238E27FC236}">
              <a16:creationId xmlns:a16="http://schemas.microsoft.com/office/drawing/2014/main" xmlns="" id="{4C6685AB-8CE3-4151-BDFC-F7193AE3D25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1" name="Line 1748">
          <a:extLst>
            <a:ext uri="{FF2B5EF4-FFF2-40B4-BE49-F238E27FC236}">
              <a16:creationId xmlns:a16="http://schemas.microsoft.com/office/drawing/2014/main" xmlns="" id="{61383FAF-BA28-4907-90A2-118C4DCF4C9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2" name="Line 1749">
          <a:extLst>
            <a:ext uri="{FF2B5EF4-FFF2-40B4-BE49-F238E27FC236}">
              <a16:creationId xmlns:a16="http://schemas.microsoft.com/office/drawing/2014/main" xmlns="" id="{2318BCBD-79EB-45C3-AEDE-43F777F08F8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3" name="Line 1750">
          <a:extLst>
            <a:ext uri="{FF2B5EF4-FFF2-40B4-BE49-F238E27FC236}">
              <a16:creationId xmlns:a16="http://schemas.microsoft.com/office/drawing/2014/main" xmlns="" id="{1048ACD5-17EC-4232-87C2-84D012587F1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4" name="Line 1751">
          <a:extLst>
            <a:ext uri="{FF2B5EF4-FFF2-40B4-BE49-F238E27FC236}">
              <a16:creationId xmlns:a16="http://schemas.microsoft.com/office/drawing/2014/main" xmlns="" id="{423AEAC1-3E85-4132-A76B-EB375A1A703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5" name="Line 1752">
          <a:extLst>
            <a:ext uri="{FF2B5EF4-FFF2-40B4-BE49-F238E27FC236}">
              <a16:creationId xmlns:a16="http://schemas.microsoft.com/office/drawing/2014/main" xmlns="" id="{F0C5E985-0BEA-4A11-B5A1-E01B41E5195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6" name="Line 1753">
          <a:extLst>
            <a:ext uri="{FF2B5EF4-FFF2-40B4-BE49-F238E27FC236}">
              <a16:creationId xmlns:a16="http://schemas.microsoft.com/office/drawing/2014/main" xmlns="" id="{1FA2AD2A-7F8C-40F0-8089-DB5147F590E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7" name="Line 1754">
          <a:extLst>
            <a:ext uri="{FF2B5EF4-FFF2-40B4-BE49-F238E27FC236}">
              <a16:creationId xmlns:a16="http://schemas.microsoft.com/office/drawing/2014/main" xmlns="" id="{6DFABE9D-252C-4D8B-A617-7C75FADF97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8" name="Line 1755">
          <a:extLst>
            <a:ext uri="{FF2B5EF4-FFF2-40B4-BE49-F238E27FC236}">
              <a16:creationId xmlns:a16="http://schemas.microsoft.com/office/drawing/2014/main" xmlns="" id="{C2EF09E1-379A-444A-A267-F4285E1F7FC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59" name="Line 1756">
          <a:extLst>
            <a:ext uri="{FF2B5EF4-FFF2-40B4-BE49-F238E27FC236}">
              <a16:creationId xmlns:a16="http://schemas.microsoft.com/office/drawing/2014/main" xmlns="" id="{11BEBB03-906A-4CFC-8861-BF6A962DEC9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0" name="Line 1743">
          <a:extLst>
            <a:ext uri="{FF2B5EF4-FFF2-40B4-BE49-F238E27FC236}">
              <a16:creationId xmlns:a16="http://schemas.microsoft.com/office/drawing/2014/main" xmlns="" id="{B7F3DBC4-DDD2-45FE-96FB-475825F2CDC8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1" name="Line 1744">
          <a:extLst>
            <a:ext uri="{FF2B5EF4-FFF2-40B4-BE49-F238E27FC236}">
              <a16:creationId xmlns:a16="http://schemas.microsoft.com/office/drawing/2014/main" xmlns="" id="{96A0AA15-4964-45E6-8C31-85BF38AF59C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2" name="Line 1745">
          <a:extLst>
            <a:ext uri="{FF2B5EF4-FFF2-40B4-BE49-F238E27FC236}">
              <a16:creationId xmlns:a16="http://schemas.microsoft.com/office/drawing/2014/main" xmlns="" id="{068F8F45-E5A4-45C4-960B-B8A17B654B9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3" name="Line 1746">
          <a:extLst>
            <a:ext uri="{FF2B5EF4-FFF2-40B4-BE49-F238E27FC236}">
              <a16:creationId xmlns:a16="http://schemas.microsoft.com/office/drawing/2014/main" xmlns="" id="{27E02261-89A5-4A86-8726-F2BCFF12EDF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4" name="Line 1747">
          <a:extLst>
            <a:ext uri="{FF2B5EF4-FFF2-40B4-BE49-F238E27FC236}">
              <a16:creationId xmlns:a16="http://schemas.microsoft.com/office/drawing/2014/main" xmlns="" id="{A4E34388-8766-49D9-AB98-9D841ECB291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5" name="Line 1748">
          <a:extLst>
            <a:ext uri="{FF2B5EF4-FFF2-40B4-BE49-F238E27FC236}">
              <a16:creationId xmlns:a16="http://schemas.microsoft.com/office/drawing/2014/main" xmlns="" id="{244AE296-AEFF-409C-8E80-1115231642F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6" name="Line 1749">
          <a:extLst>
            <a:ext uri="{FF2B5EF4-FFF2-40B4-BE49-F238E27FC236}">
              <a16:creationId xmlns:a16="http://schemas.microsoft.com/office/drawing/2014/main" xmlns="" id="{EF50459B-CE30-4EEC-AAE8-253518F1637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7" name="Line 1750">
          <a:extLst>
            <a:ext uri="{FF2B5EF4-FFF2-40B4-BE49-F238E27FC236}">
              <a16:creationId xmlns:a16="http://schemas.microsoft.com/office/drawing/2014/main" xmlns="" id="{D5A15657-98A7-465C-AE33-E97C3ECEBC9A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8" name="Line 1751">
          <a:extLst>
            <a:ext uri="{FF2B5EF4-FFF2-40B4-BE49-F238E27FC236}">
              <a16:creationId xmlns:a16="http://schemas.microsoft.com/office/drawing/2014/main" xmlns="" id="{EAEF58D7-A825-4448-B9C8-7AEBAB74E7BD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69" name="Line 1752">
          <a:extLst>
            <a:ext uri="{FF2B5EF4-FFF2-40B4-BE49-F238E27FC236}">
              <a16:creationId xmlns:a16="http://schemas.microsoft.com/office/drawing/2014/main" xmlns="" id="{AD26EAD0-52E4-4C2B-89B4-C6FC70A399E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0" name="Line 1753">
          <a:extLst>
            <a:ext uri="{FF2B5EF4-FFF2-40B4-BE49-F238E27FC236}">
              <a16:creationId xmlns:a16="http://schemas.microsoft.com/office/drawing/2014/main" xmlns="" id="{69C1C6C4-CF37-4C8B-8781-B22E2A5BEAC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1" name="Line 1754">
          <a:extLst>
            <a:ext uri="{FF2B5EF4-FFF2-40B4-BE49-F238E27FC236}">
              <a16:creationId xmlns:a16="http://schemas.microsoft.com/office/drawing/2014/main" xmlns="" id="{8F364DFD-36A0-49C8-94D9-389DD8D88B9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2" name="Line 1755">
          <a:extLst>
            <a:ext uri="{FF2B5EF4-FFF2-40B4-BE49-F238E27FC236}">
              <a16:creationId xmlns:a16="http://schemas.microsoft.com/office/drawing/2014/main" xmlns="" id="{91C36A66-9E3A-4882-B979-26E7563880E0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3" name="Line 1756">
          <a:extLst>
            <a:ext uri="{FF2B5EF4-FFF2-40B4-BE49-F238E27FC236}">
              <a16:creationId xmlns:a16="http://schemas.microsoft.com/office/drawing/2014/main" xmlns="" id="{44ED5C28-AAD8-41C4-8FF5-78DB1BD338D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4" name="Line 1743">
          <a:extLst>
            <a:ext uri="{FF2B5EF4-FFF2-40B4-BE49-F238E27FC236}">
              <a16:creationId xmlns:a16="http://schemas.microsoft.com/office/drawing/2014/main" xmlns="" id="{A4E7353B-D616-477D-B52B-DB054CA392E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5" name="Line 1744">
          <a:extLst>
            <a:ext uri="{FF2B5EF4-FFF2-40B4-BE49-F238E27FC236}">
              <a16:creationId xmlns:a16="http://schemas.microsoft.com/office/drawing/2014/main" xmlns="" id="{FF597F2A-A6E6-4B97-83A8-48D48ED0D06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6" name="Line 1745">
          <a:extLst>
            <a:ext uri="{FF2B5EF4-FFF2-40B4-BE49-F238E27FC236}">
              <a16:creationId xmlns:a16="http://schemas.microsoft.com/office/drawing/2014/main" xmlns="" id="{1D279C67-589E-4947-94D6-6D8C292D5BA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7" name="Line 1746">
          <a:extLst>
            <a:ext uri="{FF2B5EF4-FFF2-40B4-BE49-F238E27FC236}">
              <a16:creationId xmlns:a16="http://schemas.microsoft.com/office/drawing/2014/main" xmlns="" id="{BBE0E524-7B89-46C0-9E4C-F1AFCF416AB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8" name="Line 1747">
          <a:extLst>
            <a:ext uri="{FF2B5EF4-FFF2-40B4-BE49-F238E27FC236}">
              <a16:creationId xmlns:a16="http://schemas.microsoft.com/office/drawing/2014/main" xmlns="" id="{2C560835-95F0-425E-B30C-902F7DF35A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79" name="Line 1748">
          <a:extLst>
            <a:ext uri="{FF2B5EF4-FFF2-40B4-BE49-F238E27FC236}">
              <a16:creationId xmlns:a16="http://schemas.microsoft.com/office/drawing/2014/main" xmlns="" id="{0CD6FA5C-D0AB-4E9C-B126-1692EDD2172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0" name="Line 1749">
          <a:extLst>
            <a:ext uri="{FF2B5EF4-FFF2-40B4-BE49-F238E27FC236}">
              <a16:creationId xmlns:a16="http://schemas.microsoft.com/office/drawing/2014/main" xmlns="" id="{BDDF2426-83E8-4486-84E0-5D8968EF9B5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1" name="Line 1750">
          <a:extLst>
            <a:ext uri="{FF2B5EF4-FFF2-40B4-BE49-F238E27FC236}">
              <a16:creationId xmlns:a16="http://schemas.microsoft.com/office/drawing/2014/main" xmlns="" id="{DE3CD2D4-7671-4923-9331-B17DE12E7A7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2" name="Line 1751">
          <a:extLst>
            <a:ext uri="{FF2B5EF4-FFF2-40B4-BE49-F238E27FC236}">
              <a16:creationId xmlns:a16="http://schemas.microsoft.com/office/drawing/2014/main" xmlns="" id="{8BE6A44B-1051-47BE-ACE2-5212C0464C4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3" name="Line 1752">
          <a:extLst>
            <a:ext uri="{FF2B5EF4-FFF2-40B4-BE49-F238E27FC236}">
              <a16:creationId xmlns:a16="http://schemas.microsoft.com/office/drawing/2014/main" xmlns="" id="{99228B55-4DA6-4DEE-9C9B-D8B9B0F022BC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4" name="Line 1753">
          <a:extLst>
            <a:ext uri="{FF2B5EF4-FFF2-40B4-BE49-F238E27FC236}">
              <a16:creationId xmlns:a16="http://schemas.microsoft.com/office/drawing/2014/main" xmlns="" id="{9524F977-C7B2-49FE-A1DF-323BCC0D1AFE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5" name="Line 1754">
          <a:extLst>
            <a:ext uri="{FF2B5EF4-FFF2-40B4-BE49-F238E27FC236}">
              <a16:creationId xmlns:a16="http://schemas.microsoft.com/office/drawing/2014/main" xmlns="" id="{FCA4C772-8AF4-490C-9AFC-C8119330B12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6" name="Line 1755">
          <a:extLst>
            <a:ext uri="{FF2B5EF4-FFF2-40B4-BE49-F238E27FC236}">
              <a16:creationId xmlns:a16="http://schemas.microsoft.com/office/drawing/2014/main" xmlns="" id="{BB6A003A-87B4-47D2-86AC-77E1F23C07C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7" name="Line 1756">
          <a:extLst>
            <a:ext uri="{FF2B5EF4-FFF2-40B4-BE49-F238E27FC236}">
              <a16:creationId xmlns:a16="http://schemas.microsoft.com/office/drawing/2014/main" xmlns="" id="{A4AA3963-377C-4207-92FC-818B3B5A228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8" name="Line 1743">
          <a:extLst>
            <a:ext uri="{FF2B5EF4-FFF2-40B4-BE49-F238E27FC236}">
              <a16:creationId xmlns:a16="http://schemas.microsoft.com/office/drawing/2014/main" xmlns="" id="{91C074E3-B734-4607-8205-330C16BF58D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89" name="Line 1744">
          <a:extLst>
            <a:ext uri="{FF2B5EF4-FFF2-40B4-BE49-F238E27FC236}">
              <a16:creationId xmlns:a16="http://schemas.microsoft.com/office/drawing/2014/main" xmlns="" id="{460A3246-7BCB-420D-B4F1-F0836828687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0" name="Line 1745">
          <a:extLst>
            <a:ext uri="{FF2B5EF4-FFF2-40B4-BE49-F238E27FC236}">
              <a16:creationId xmlns:a16="http://schemas.microsoft.com/office/drawing/2014/main" xmlns="" id="{FD36BAF4-D3B0-424D-B54E-A5E70C44497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1" name="Line 1746">
          <a:extLst>
            <a:ext uri="{FF2B5EF4-FFF2-40B4-BE49-F238E27FC236}">
              <a16:creationId xmlns:a16="http://schemas.microsoft.com/office/drawing/2014/main" xmlns="" id="{92F2429F-FEC3-489B-A45F-CA3D003666E7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2" name="Line 1747">
          <a:extLst>
            <a:ext uri="{FF2B5EF4-FFF2-40B4-BE49-F238E27FC236}">
              <a16:creationId xmlns:a16="http://schemas.microsoft.com/office/drawing/2014/main" xmlns="" id="{57A6E726-D2DE-4AB5-8748-1DB680AC7524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3" name="Line 1748">
          <a:extLst>
            <a:ext uri="{FF2B5EF4-FFF2-40B4-BE49-F238E27FC236}">
              <a16:creationId xmlns:a16="http://schemas.microsoft.com/office/drawing/2014/main" xmlns="" id="{B9B48BE8-8335-4759-A6F7-F66377F4FD61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4" name="Line 1749">
          <a:extLst>
            <a:ext uri="{FF2B5EF4-FFF2-40B4-BE49-F238E27FC236}">
              <a16:creationId xmlns:a16="http://schemas.microsoft.com/office/drawing/2014/main" xmlns="" id="{A32DEA16-E5AE-4003-B71A-FB0BD40107DF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5" name="Line 1750">
          <a:extLst>
            <a:ext uri="{FF2B5EF4-FFF2-40B4-BE49-F238E27FC236}">
              <a16:creationId xmlns:a16="http://schemas.microsoft.com/office/drawing/2014/main" xmlns="" id="{A8CEEB51-CAEE-400D-86E9-31F8155587A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6" name="Line 1751">
          <a:extLst>
            <a:ext uri="{FF2B5EF4-FFF2-40B4-BE49-F238E27FC236}">
              <a16:creationId xmlns:a16="http://schemas.microsoft.com/office/drawing/2014/main" xmlns="" id="{A92A9C46-6D0C-4F20-8A2F-ABB2D08DD852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7" name="Line 1752">
          <a:extLst>
            <a:ext uri="{FF2B5EF4-FFF2-40B4-BE49-F238E27FC236}">
              <a16:creationId xmlns:a16="http://schemas.microsoft.com/office/drawing/2014/main" xmlns="" id="{AFBA672C-2985-493E-9914-45F5AD724926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8" name="Line 1753">
          <a:extLst>
            <a:ext uri="{FF2B5EF4-FFF2-40B4-BE49-F238E27FC236}">
              <a16:creationId xmlns:a16="http://schemas.microsoft.com/office/drawing/2014/main" xmlns="" id="{B1775BD2-C698-41F0-A9E6-59F48A8A36A3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899" name="Line 1754">
          <a:extLst>
            <a:ext uri="{FF2B5EF4-FFF2-40B4-BE49-F238E27FC236}">
              <a16:creationId xmlns:a16="http://schemas.microsoft.com/office/drawing/2014/main" xmlns="" id="{EABE8A63-448C-45E0-A934-CC86222713A5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900" name="Line 1755">
          <a:extLst>
            <a:ext uri="{FF2B5EF4-FFF2-40B4-BE49-F238E27FC236}">
              <a16:creationId xmlns:a16="http://schemas.microsoft.com/office/drawing/2014/main" xmlns="" id="{6D6FBC38-E3EB-4ADA-AE7F-FC91A483DE9B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901" name="Line 1756">
          <a:extLst>
            <a:ext uri="{FF2B5EF4-FFF2-40B4-BE49-F238E27FC236}">
              <a16:creationId xmlns:a16="http://schemas.microsoft.com/office/drawing/2014/main" xmlns="" id="{56982E92-CA11-4DD5-A97A-B945DCB6D229}"/>
            </a:ext>
          </a:extLst>
        </xdr:cNvPr>
        <xdr:cNvSpPr>
          <a:spLocks noChangeShapeType="1"/>
        </xdr:cNvSpPr>
      </xdr:nvSpPr>
      <xdr:spPr bwMode="auto">
        <a:xfrm>
          <a:off x="4219575" y="1967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02" name="Line 1743">
          <a:extLst>
            <a:ext uri="{FF2B5EF4-FFF2-40B4-BE49-F238E27FC236}">
              <a16:creationId xmlns:a16="http://schemas.microsoft.com/office/drawing/2014/main" xmlns="" id="{302E2408-2EAD-4FCA-AB5E-734B46346DE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03" name="Line 1744">
          <a:extLst>
            <a:ext uri="{FF2B5EF4-FFF2-40B4-BE49-F238E27FC236}">
              <a16:creationId xmlns:a16="http://schemas.microsoft.com/office/drawing/2014/main" xmlns="" id="{15E75795-F56C-4B87-890B-4854C1A6BB1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04" name="Line 1745">
          <a:extLst>
            <a:ext uri="{FF2B5EF4-FFF2-40B4-BE49-F238E27FC236}">
              <a16:creationId xmlns:a16="http://schemas.microsoft.com/office/drawing/2014/main" xmlns="" id="{1F22E8BE-5CBD-49DF-A916-8AA5F780723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05" name="Line 1746">
          <a:extLst>
            <a:ext uri="{FF2B5EF4-FFF2-40B4-BE49-F238E27FC236}">
              <a16:creationId xmlns:a16="http://schemas.microsoft.com/office/drawing/2014/main" xmlns="" id="{F3EFA288-E4B1-4DE6-A78C-6590154424F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06" name="Line 1747">
          <a:extLst>
            <a:ext uri="{FF2B5EF4-FFF2-40B4-BE49-F238E27FC236}">
              <a16:creationId xmlns:a16="http://schemas.microsoft.com/office/drawing/2014/main" xmlns="" id="{C4C954FC-9BFB-4B9E-9A4B-8F9A0592A63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07" name="Line 1748">
          <a:extLst>
            <a:ext uri="{FF2B5EF4-FFF2-40B4-BE49-F238E27FC236}">
              <a16:creationId xmlns:a16="http://schemas.microsoft.com/office/drawing/2014/main" xmlns="" id="{630228BE-8155-4ED8-867B-AC4C2008797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08" name="Line 1749">
          <a:extLst>
            <a:ext uri="{FF2B5EF4-FFF2-40B4-BE49-F238E27FC236}">
              <a16:creationId xmlns:a16="http://schemas.microsoft.com/office/drawing/2014/main" xmlns="" id="{DFB3A7DE-D83B-4415-BD67-23546B206AF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09" name="Line 1750">
          <a:extLst>
            <a:ext uri="{FF2B5EF4-FFF2-40B4-BE49-F238E27FC236}">
              <a16:creationId xmlns:a16="http://schemas.microsoft.com/office/drawing/2014/main" xmlns="" id="{58AA75B6-9716-434E-ACAA-3B07BDF4BAF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0" name="Line 1751">
          <a:extLst>
            <a:ext uri="{FF2B5EF4-FFF2-40B4-BE49-F238E27FC236}">
              <a16:creationId xmlns:a16="http://schemas.microsoft.com/office/drawing/2014/main" xmlns="" id="{70EAF676-6326-48E8-AA39-C6099045752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1" name="Line 1752">
          <a:extLst>
            <a:ext uri="{FF2B5EF4-FFF2-40B4-BE49-F238E27FC236}">
              <a16:creationId xmlns:a16="http://schemas.microsoft.com/office/drawing/2014/main" xmlns="" id="{E5CBFF71-A417-4425-A35E-FBE283F3117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2" name="Line 1753">
          <a:extLst>
            <a:ext uri="{FF2B5EF4-FFF2-40B4-BE49-F238E27FC236}">
              <a16:creationId xmlns:a16="http://schemas.microsoft.com/office/drawing/2014/main" xmlns="" id="{E0782C1E-EBE4-439E-82A1-4E2ED6C0806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3" name="Line 1754">
          <a:extLst>
            <a:ext uri="{FF2B5EF4-FFF2-40B4-BE49-F238E27FC236}">
              <a16:creationId xmlns:a16="http://schemas.microsoft.com/office/drawing/2014/main" xmlns="" id="{1634B5A7-094E-493D-9643-F07738A093F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4" name="Line 1755">
          <a:extLst>
            <a:ext uri="{FF2B5EF4-FFF2-40B4-BE49-F238E27FC236}">
              <a16:creationId xmlns:a16="http://schemas.microsoft.com/office/drawing/2014/main" xmlns="" id="{6C427FF2-802A-4B90-84F9-FE3C35656EA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5" name="Line 1756">
          <a:extLst>
            <a:ext uri="{FF2B5EF4-FFF2-40B4-BE49-F238E27FC236}">
              <a16:creationId xmlns:a16="http://schemas.microsoft.com/office/drawing/2014/main" xmlns="" id="{2FFE7465-B7F5-4D13-8538-86180F81869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6" name="Line 1743">
          <a:extLst>
            <a:ext uri="{FF2B5EF4-FFF2-40B4-BE49-F238E27FC236}">
              <a16:creationId xmlns:a16="http://schemas.microsoft.com/office/drawing/2014/main" xmlns="" id="{04376984-80F2-4A04-AC04-192F60D1680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7" name="Line 1744">
          <a:extLst>
            <a:ext uri="{FF2B5EF4-FFF2-40B4-BE49-F238E27FC236}">
              <a16:creationId xmlns:a16="http://schemas.microsoft.com/office/drawing/2014/main" xmlns="" id="{44478B07-E7B4-46E0-B28C-709FCBB3C199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8" name="Line 1745">
          <a:extLst>
            <a:ext uri="{FF2B5EF4-FFF2-40B4-BE49-F238E27FC236}">
              <a16:creationId xmlns:a16="http://schemas.microsoft.com/office/drawing/2014/main" xmlns="" id="{BA319160-5B5E-4110-B577-79DA7CD1F7A2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19" name="Line 1746">
          <a:extLst>
            <a:ext uri="{FF2B5EF4-FFF2-40B4-BE49-F238E27FC236}">
              <a16:creationId xmlns:a16="http://schemas.microsoft.com/office/drawing/2014/main" xmlns="" id="{F2B73BC2-6BA0-496E-8104-E9F4D3CFFD6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0" name="Line 1747">
          <a:extLst>
            <a:ext uri="{FF2B5EF4-FFF2-40B4-BE49-F238E27FC236}">
              <a16:creationId xmlns:a16="http://schemas.microsoft.com/office/drawing/2014/main" xmlns="" id="{75C95D69-9603-4B1B-8526-A79C6FA4C89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1" name="Line 1748">
          <a:extLst>
            <a:ext uri="{FF2B5EF4-FFF2-40B4-BE49-F238E27FC236}">
              <a16:creationId xmlns:a16="http://schemas.microsoft.com/office/drawing/2014/main" xmlns="" id="{3439AFE7-894C-42B8-A58E-D7EA3D9DF06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2" name="Line 1749">
          <a:extLst>
            <a:ext uri="{FF2B5EF4-FFF2-40B4-BE49-F238E27FC236}">
              <a16:creationId xmlns:a16="http://schemas.microsoft.com/office/drawing/2014/main" xmlns="" id="{0055F0A5-5378-454E-A846-361D16F4D5D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3" name="Line 1750">
          <a:extLst>
            <a:ext uri="{FF2B5EF4-FFF2-40B4-BE49-F238E27FC236}">
              <a16:creationId xmlns:a16="http://schemas.microsoft.com/office/drawing/2014/main" xmlns="" id="{59BCB66B-BC83-45DB-ACC9-7800E740B11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4" name="Line 1751">
          <a:extLst>
            <a:ext uri="{FF2B5EF4-FFF2-40B4-BE49-F238E27FC236}">
              <a16:creationId xmlns:a16="http://schemas.microsoft.com/office/drawing/2014/main" xmlns="" id="{B00665CD-CADE-4471-B0B1-03ED3F4F526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5" name="Line 1752">
          <a:extLst>
            <a:ext uri="{FF2B5EF4-FFF2-40B4-BE49-F238E27FC236}">
              <a16:creationId xmlns:a16="http://schemas.microsoft.com/office/drawing/2014/main" xmlns="" id="{EAF450C8-9556-4F3D-AFAE-1836AB7DE96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6" name="Line 1753">
          <a:extLst>
            <a:ext uri="{FF2B5EF4-FFF2-40B4-BE49-F238E27FC236}">
              <a16:creationId xmlns:a16="http://schemas.microsoft.com/office/drawing/2014/main" xmlns="" id="{BD06D8E3-758C-41D4-821D-A3C413A4555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7" name="Line 1754">
          <a:extLst>
            <a:ext uri="{FF2B5EF4-FFF2-40B4-BE49-F238E27FC236}">
              <a16:creationId xmlns:a16="http://schemas.microsoft.com/office/drawing/2014/main" xmlns="" id="{F3C560A5-C794-4459-940B-78B4989E2E4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8" name="Line 1755">
          <a:extLst>
            <a:ext uri="{FF2B5EF4-FFF2-40B4-BE49-F238E27FC236}">
              <a16:creationId xmlns:a16="http://schemas.microsoft.com/office/drawing/2014/main" xmlns="" id="{947F7D0C-6E7A-4152-BE33-B3AE5FCDD85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29" name="Line 1756">
          <a:extLst>
            <a:ext uri="{FF2B5EF4-FFF2-40B4-BE49-F238E27FC236}">
              <a16:creationId xmlns:a16="http://schemas.microsoft.com/office/drawing/2014/main" xmlns="" id="{207744F5-1B38-4517-B566-5B6D550C800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0" name="Line 1743">
          <a:extLst>
            <a:ext uri="{FF2B5EF4-FFF2-40B4-BE49-F238E27FC236}">
              <a16:creationId xmlns:a16="http://schemas.microsoft.com/office/drawing/2014/main" xmlns="" id="{04E97BAA-023B-4256-A2DD-45A1894ED30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1" name="Line 1744">
          <a:extLst>
            <a:ext uri="{FF2B5EF4-FFF2-40B4-BE49-F238E27FC236}">
              <a16:creationId xmlns:a16="http://schemas.microsoft.com/office/drawing/2014/main" xmlns="" id="{EB7FF3BF-E712-4A71-85D4-B70CC3BD883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2" name="Line 1745">
          <a:extLst>
            <a:ext uri="{FF2B5EF4-FFF2-40B4-BE49-F238E27FC236}">
              <a16:creationId xmlns:a16="http://schemas.microsoft.com/office/drawing/2014/main" xmlns="" id="{1087AD98-B826-4C81-B8E2-05E6A51F61F9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3" name="Line 1746">
          <a:extLst>
            <a:ext uri="{FF2B5EF4-FFF2-40B4-BE49-F238E27FC236}">
              <a16:creationId xmlns:a16="http://schemas.microsoft.com/office/drawing/2014/main" xmlns="" id="{F6CBCE8E-F7A0-45F0-B119-526764F2791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4" name="Line 1747">
          <a:extLst>
            <a:ext uri="{FF2B5EF4-FFF2-40B4-BE49-F238E27FC236}">
              <a16:creationId xmlns:a16="http://schemas.microsoft.com/office/drawing/2014/main" xmlns="" id="{952DD9FE-0824-40E8-9E2E-39FCB5E49B3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5" name="Line 1748">
          <a:extLst>
            <a:ext uri="{FF2B5EF4-FFF2-40B4-BE49-F238E27FC236}">
              <a16:creationId xmlns:a16="http://schemas.microsoft.com/office/drawing/2014/main" xmlns="" id="{1083E398-555A-4192-A41B-3297CD140D7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6" name="Line 1749">
          <a:extLst>
            <a:ext uri="{FF2B5EF4-FFF2-40B4-BE49-F238E27FC236}">
              <a16:creationId xmlns:a16="http://schemas.microsoft.com/office/drawing/2014/main" xmlns="" id="{4A7ECD76-7457-456F-8E3B-DBF9F8D8A40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7" name="Line 1750">
          <a:extLst>
            <a:ext uri="{FF2B5EF4-FFF2-40B4-BE49-F238E27FC236}">
              <a16:creationId xmlns:a16="http://schemas.microsoft.com/office/drawing/2014/main" xmlns="" id="{FC52F35C-971C-44C7-B446-80DC19CB2E3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8" name="Line 1751">
          <a:extLst>
            <a:ext uri="{FF2B5EF4-FFF2-40B4-BE49-F238E27FC236}">
              <a16:creationId xmlns:a16="http://schemas.microsoft.com/office/drawing/2014/main" xmlns="" id="{946F9266-B77F-4F36-9AA0-A5583535E98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39" name="Line 1752">
          <a:extLst>
            <a:ext uri="{FF2B5EF4-FFF2-40B4-BE49-F238E27FC236}">
              <a16:creationId xmlns:a16="http://schemas.microsoft.com/office/drawing/2014/main" xmlns="" id="{648E45A7-7810-4F72-97F3-CEBD8A8B051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0" name="Line 1753">
          <a:extLst>
            <a:ext uri="{FF2B5EF4-FFF2-40B4-BE49-F238E27FC236}">
              <a16:creationId xmlns:a16="http://schemas.microsoft.com/office/drawing/2014/main" xmlns="" id="{9CDAC0B0-4010-4FCC-AFC7-F8BA7ABFDC3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1" name="Line 1754">
          <a:extLst>
            <a:ext uri="{FF2B5EF4-FFF2-40B4-BE49-F238E27FC236}">
              <a16:creationId xmlns:a16="http://schemas.microsoft.com/office/drawing/2014/main" xmlns="" id="{9EC89B59-F431-4354-B6A0-752BF185C8E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2" name="Line 1755">
          <a:extLst>
            <a:ext uri="{FF2B5EF4-FFF2-40B4-BE49-F238E27FC236}">
              <a16:creationId xmlns:a16="http://schemas.microsoft.com/office/drawing/2014/main" xmlns="" id="{BB0F98B1-AEFA-408D-91A8-D8698AAC050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3" name="Line 1756">
          <a:extLst>
            <a:ext uri="{FF2B5EF4-FFF2-40B4-BE49-F238E27FC236}">
              <a16:creationId xmlns:a16="http://schemas.microsoft.com/office/drawing/2014/main" xmlns="" id="{45ACED80-32EB-4261-AA73-D5A47B95C8F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4" name="Line 1743">
          <a:extLst>
            <a:ext uri="{FF2B5EF4-FFF2-40B4-BE49-F238E27FC236}">
              <a16:creationId xmlns:a16="http://schemas.microsoft.com/office/drawing/2014/main" xmlns="" id="{86899281-096C-4D50-97EC-4CCF000419A3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5" name="Line 1744">
          <a:extLst>
            <a:ext uri="{FF2B5EF4-FFF2-40B4-BE49-F238E27FC236}">
              <a16:creationId xmlns:a16="http://schemas.microsoft.com/office/drawing/2014/main" xmlns="" id="{DCB09A61-6276-401B-AD0A-8672630D6A6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6" name="Line 1745">
          <a:extLst>
            <a:ext uri="{FF2B5EF4-FFF2-40B4-BE49-F238E27FC236}">
              <a16:creationId xmlns:a16="http://schemas.microsoft.com/office/drawing/2014/main" xmlns="" id="{5B662066-ADE8-4E5D-8EA0-B25ECE925C3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7" name="Line 1746">
          <a:extLst>
            <a:ext uri="{FF2B5EF4-FFF2-40B4-BE49-F238E27FC236}">
              <a16:creationId xmlns:a16="http://schemas.microsoft.com/office/drawing/2014/main" xmlns="" id="{AD0CE834-3A06-46D3-B0DE-93D1F323BFD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8" name="Line 1747">
          <a:extLst>
            <a:ext uri="{FF2B5EF4-FFF2-40B4-BE49-F238E27FC236}">
              <a16:creationId xmlns:a16="http://schemas.microsoft.com/office/drawing/2014/main" xmlns="" id="{6743BA7B-B6E7-43B1-A584-6891192B1FB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49" name="Line 1748">
          <a:extLst>
            <a:ext uri="{FF2B5EF4-FFF2-40B4-BE49-F238E27FC236}">
              <a16:creationId xmlns:a16="http://schemas.microsoft.com/office/drawing/2014/main" xmlns="" id="{9152BEB1-0DBD-45F3-8727-CEC55B86ED12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0" name="Line 1749">
          <a:extLst>
            <a:ext uri="{FF2B5EF4-FFF2-40B4-BE49-F238E27FC236}">
              <a16:creationId xmlns:a16="http://schemas.microsoft.com/office/drawing/2014/main" xmlns="" id="{4D1AC959-7CCD-432A-8C12-FF51367E3F5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1" name="Line 1750">
          <a:extLst>
            <a:ext uri="{FF2B5EF4-FFF2-40B4-BE49-F238E27FC236}">
              <a16:creationId xmlns:a16="http://schemas.microsoft.com/office/drawing/2014/main" xmlns="" id="{8D59E29B-42EA-4467-9C11-306EC69C4BE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2" name="Line 1751">
          <a:extLst>
            <a:ext uri="{FF2B5EF4-FFF2-40B4-BE49-F238E27FC236}">
              <a16:creationId xmlns:a16="http://schemas.microsoft.com/office/drawing/2014/main" xmlns="" id="{BAD1ED6E-ED16-4A61-8F95-BDFC9559B36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3" name="Line 1752">
          <a:extLst>
            <a:ext uri="{FF2B5EF4-FFF2-40B4-BE49-F238E27FC236}">
              <a16:creationId xmlns:a16="http://schemas.microsoft.com/office/drawing/2014/main" xmlns="" id="{CF2CC6AE-CD56-4154-81B4-14521C44897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4" name="Line 1753">
          <a:extLst>
            <a:ext uri="{FF2B5EF4-FFF2-40B4-BE49-F238E27FC236}">
              <a16:creationId xmlns:a16="http://schemas.microsoft.com/office/drawing/2014/main" xmlns="" id="{2BF8016D-CAF3-4198-890D-B158AE9603A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5" name="Line 1754">
          <a:extLst>
            <a:ext uri="{FF2B5EF4-FFF2-40B4-BE49-F238E27FC236}">
              <a16:creationId xmlns:a16="http://schemas.microsoft.com/office/drawing/2014/main" xmlns="" id="{3FAADE15-4DCE-4F26-BD8C-1D9CA43AEB5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6" name="Line 1755">
          <a:extLst>
            <a:ext uri="{FF2B5EF4-FFF2-40B4-BE49-F238E27FC236}">
              <a16:creationId xmlns:a16="http://schemas.microsoft.com/office/drawing/2014/main" xmlns="" id="{1E3DB07C-51AA-4CC8-97C3-42ABF9CD80C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7" name="Line 1756">
          <a:extLst>
            <a:ext uri="{FF2B5EF4-FFF2-40B4-BE49-F238E27FC236}">
              <a16:creationId xmlns:a16="http://schemas.microsoft.com/office/drawing/2014/main" xmlns="" id="{E9C2752C-CCAB-46BE-AAA0-0C7006DE13D9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8" name="Line 1743">
          <a:extLst>
            <a:ext uri="{FF2B5EF4-FFF2-40B4-BE49-F238E27FC236}">
              <a16:creationId xmlns:a16="http://schemas.microsoft.com/office/drawing/2014/main" xmlns="" id="{730D606C-95B2-4DD6-917C-86EBE976CFC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59" name="Line 1744">
          <a:extLst>
            <a:ext uri="{FF2B5EF4-FFF2-40B4-BE49-F238E27FC236}">
              <a16:creationId xmlns:a16="http://schemas.microsoft.com/office/drawing/2014/main" xmlns="" id="{0E712833-BE9E-493C-AB5F-EF8FFE4854B9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0" name="Line 1745">
          <a:extLst>
            <a:ext uri="{FF2B5EF4-FFF2-40B4-BE49-F238E27FC236}">
              <a16:creationId xmlns:a16="http://schemas.microsoft.com/office/drawing/2014/main" xmlns="" id="{8717EE96-291C-4553-AD18-29F0766D0B0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1" name="Line 1746">
          <a:extLst>
            <a:ext uri="{FF2B5EF4-FFF2-40B4-BE49-F238E27FC236}">
              <a16:creationId xmlns:a16="http://schemas.microsoft.com/office/drawing/2014/main" xmlns="" id="{8C227405-7901-4F69-92F6-B56B169FA7F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2" name="Line 1747">
          <a:extLst>
            <a:ext uri="{FF2B5EF4-FFF2-40B4-BE49-F238E27FC236}">
              <a16:creationId xmlns:a16="http://schemas.microsoft.com/office/drawing/2014/main" xmlns="" id="{5A4F18F0-8573-494F-AA28-87EBA5C8B40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3" name="Line 1748">
          <a:extLst>
            <a:ext uri="{FF2B5EF4-FFF2-40B4-BE49-F238E27FC236}">
              <a16:creationId xmlns:a16="http://schemas.microsoft.com/office/drawing/2014/main" xmlns="" id="{61D7BD97-9807-4DB7-98FB-F7FD63E2241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4" name="Line 1749">
          <a:extLst>
            <a:ext uri="{FF2B5EF4-FFF2-40B4-BE49-F238E27FC236}">
              <a16:creationId xmlns:a16="http://schemas.microsoft.com/office/drawing/2014/main" xmlns="" id="{234D138E-D90D-41F9-8B14-F767ABF702FD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5" name="Line 1750">
          <a:extLst>
            <a:ext uri="{FF2B5EF4-FFF2-40B4-BE49-F238E27FC236}">
              <a16:creationId xmlns:a16="http://schemas.microsoft.com/office/drawing/2014/main" xmlns="" id="{91D6FC2E-EBBA-4D40-BD73-72A1D2C71E4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6" name="Line 1751">
          <a:extLst>
            <a:ext uri="{FF2B5EF4-FFF2-40B4-BE49-F238E27FC236}">
              <a16:creationId xmlns:a16="http://schemas.microsoft.com/office/drawing/2014/main" xmlns="" id="{12BCD5D9-BA97-48DB-8849-04BA6707E37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7" name="Line 1752">
          <a:extLst>
            <a:ext uri="{FF2B5EF4-FFF2-40B4-BE49-F238E27FC236}">
              <a16:creationId xmlns:a16="http://schemas.microsoft.com/office/drawing/2014/main" xmlns="" id="{49D7C0D6-FCD4-41A3-9BE0-EC12276EA40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8" name="Line 1753">
          <a:extLst>
            <a:ext uri="{FF2B5EF4-FFF2-40B4-BE49-F238E27FC236}">
              <a16:creationId xmlns:a16="http://schemas.microsoft.com/office/drawing/2014/main" xmlns="" id="{0A8701EB-D61A-4C0E-BB70-2CDFF34EEDB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69" name="Line 1754">
          <a:extLst>
            <a:ext uri="{FF2B5EF4-FFF2-40B4-BE49-F238E27FC236}">
              <a16:creationId xmlns:a16="http://schemas.microsoft.com/office/drawing/2014/main" xmlns="" id="{73BD998A-0C73-4A4D-9D72-5A6511818AF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0" name="Line 1755">
          <a:extLst>
            <a:ext uri="{FF2B5EF4-FFF2-40B4-BE49-F238E27FC236}">
              <a16:creationId xmlns:a16="http://schemas.microsoft.com/office/drawing/2014/main" xmlns="" id="{1E5D575F-4D3C-4C49-93BE-18A72BB95E9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1" name="Line 1756">
          <a:extLst>
            <a:ext uri="{FF2B5EF4-FFF2-40B4-BE49-F238E27FC236}">
              <a16:creationId xmlns:a16="http://schemas.microsoft.com/office/drawing/2014/main" xmlns="" id="{F02D7176-6BEA-4F2F-BE88-47E408C895A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2" name="Line 1743">
          <a:extLst>
            <a:ext uri="{FF2B5EF4-FFF2-40B4-BE49-F238E27FC236}">
              <a16:creationId xmlns:a16="http://schemas.microsoft.com/office/drawing/2014/main" xmlns="" id="{60246E50-6FBD-459B-BD0F-CC16C464427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3" name="Line 1744">
          <a:extLst>
            <a:ext uri="{FF2B5EF4-FFF2-40B4-BE49-F238E27FC236}">
              <a16:creationId xmlns:a16="http://schemas.microsoft.com/office/drawing/2014/main" xmlns="" id="{3914609C-970C-4FC2-9330-949B106133E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4" name="Line 1745">
          <a:extLst>
            <a:ext uri="{FF2B5EF4-FFF2-40B4-BE49-F238E27FC236}">
              <a16:creationId xmlns:a16="http://schemas.microsoft.com/office/drawing/2014/main" xmlns="" id="{9A0A218A-0BD4-470F-A50F-2F407D631534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5" name="Line 1746">
          <a:extLst>
            <a:ext uri="{FF2B5EF4-FFF2-40B4-BE49-F238E27FC236}">
              <a16:creationId xmlns:a16="http://schemas.microsoft.com/office/drawing/2014/main" xmlns="" id="{9135006E-7345-4014-B5A6-4C2E9B8582F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6" name="Line 1747">
          <a:extLst>
            <a:ext uri="{FF2B5EF4-FFF2-40B4-BE49-F238E27FC236}">
              <a16:creationId xmlns:a16="http://schemas.microsoft.com/office/drawing/2014/main" xmlns="" id="{6F96D2C4-AB6E-4B2A-AB7F-A378066D094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7" name="Line 1748">
          <a:extLst>
            <a:ext uri="{FF2B5EF4-FFF2-40B4-BE49-F238E27FC236}">
              <a16:creationId xmlns:a16="http://schemas.microsoft.com/office/drawing/2014/main" xmlns="" id="{9AD1C053-9BC4-4123-8468-BCFC1EC79B3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8" name="Line 1749">
          <a:extLst>
            <a:ext uri="{FF2B5EF4-FFF2-40B4-BE49-F238E27FC236}">
              <a16:creationId xmlns:a16="http://schemas.microsoft.com/office/drawing/2014/main" xmlns="" id="{A0BD57B5-89B0-44B1-96D2-098E69C87986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79" name="Line 1750">
          <a:extLst>
            <a:ext uri="{FF2B5EF4-FFF2-40B4-BE49-F238E27FC236}">
              <a16:creationId xmlns:a16="http://schemas.microsoft.com/office/drawing/2014/main" xmlns="" id="{860C334D-53E8-4561-9959-0293788D3EB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0" name="Line 1751">
          <a:extLst>
            <a:ext uri="{FF2B5EF4-FFF2-40B4-BE49-F238E27FC236}">
              <a16:creationId xmlns:a16="http://schemas.microsoft.com/office/drawing/2014/main" xmlns="" id="{8E51CC9A-00A6-499E-985B-E87A656BB9D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1" name="Line 1752">
          <a:extLst>
            <a:ext uri="{FF2B5EF4-FFF2-40B4-BE49-F238E27FC236}">
              <a16:creationId xmlns:a16="http://schemas.microsoft.com/office/drawing/2014/main" xmlns="" id="{98070260-EC87-4CB4-9C17-D2D710EB955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2" name="Line 1753">
          <a:extLst>
            <a:ext uri="{FF2B5EF4-FFF2-40B4-BE49-F238E27FC236}">
              <a16:creationId xmlns:a16="http://schemas.microsoft.com/office/drawing/2014/main" xmlns="" id="{4EF3022E-2A1D-405D-887F-A5F5F8DD1A1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3" name="Line 1754">
          <a:extLst>
            <a:ext uri="{FF2B5EF4-FFF2-40B4-BE49-F238E27FC236}">
              <a16:creationId xmlns:a16="http://schemas.microsoft.com/office/drawing/2014/main" xmlns="" id="{EBCE937E-108F-428C-8FF0-171B3E810088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4" name="Line 1755">
          <a:extLst>
            <a:ext uri="{FF2B5EF4-FFF2-40B4-BE49-F238E27FC236}">
              <a16:creationId xmlns:a16="http://schemas.microsoft.com/office/drawing/2014/main" xmlns="" id="{A38477C0-4EDE-40F2-8EE7-581D4161B30B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5" name="Line 1756">
          <a:extLst>
            <a:ext uri="{FF2B5EF4-FFF2-40B4-BE49-F238E27FC236}">
              <a16:creationId xmlns:a16="http://schemas.microsoft.com/office/drawing/2014/main" xmlns="" id="{4D6E80F3-D8BB-4324-90A6-40C9184F598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6" name="Line 1743">
          <a:extLst>
            <a:ext uri="{FF2B5EF4-FFF2-40B4-BE49-F238E27FC236}">
              <a16:creationId xmlns:a16="http://schemas.microsoft.com/office/drawing/2014/main" xmlns="" id="{26ADE586-0245-4DCB-BFBA-21BA3BBA1C8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7" name="Line 1744">
          <a:extLst>
            <a:ext uri="{FF2B5EF4-FFF2-40B4-BE49-F238E27FC236}">
              <a16:creationId xmlns:a16="http://schemas.microsoft.com/office/drawing/2014/main" xmlns="" id="{DC6DF049-7C5E-47F4-A5FF-C96BE00692E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8" name="Line 1745">
          <a:extLst>
            <a:ext uri="{FF2B5EF4-FFF2-40B4-BE49-F238E27FC236}">
              <a16:creationId xmlns:a16="http://schemas.microsoft.com/office/drawing/2014/main" xmlns="" id="{E7AF6F96-7180-4D0F-AA4E-55FFADD43F9F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89" name="Line 1746">
          <a:extLst>
            <a:ext uri="{FF2B5EF4-FFF2-40B4-BE49-F238E27FC236}">
              <a16:creationId xmlns:a16="http://schemas.microsoft.com/office/drawing/2014/main" xmlns="" id="{D616DDA3-D755-4A4E-BE3C-B54B99C503A7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0" name="Line 1747">
          <a:extLst>
            <a:ext uri="{FF2B5EF4-FFF2-40B4-BE49-F238E27FC236}">
              <a16:creationId xmlns:a16="http://schemas.microsoft.com/office/drawing/2014/main" xmlns="" id="{3DA8BF61-671E-4B89-B4CC-7C44E6943772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1" name="Line 1748">
          <a:extLst>
            <a:ext uri="{FF2B5EF4-FFF2-40B4-BE49-F238E27FC236}">
              <a16:creationId xmlns:a16="http://schemas.microsoft.com/office/drawing/2014/main" xmlns="" id="{1F47198B-1072-42EE-B194-AA34EC74817A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2" name="Line 1749">
          <a:extLst>
            <a:ext uri="{FF2B5EF4-FFF2-40B4-BE49-F238E27FC236}">
              <a16:creationId xmlns:a16="http://schemas.microsoft.com/office/drawing/2014/main" xmlns="" id="{F08A59B1-BD0B-46A1-B0EE-FD0CEE16CD3E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3" name="Line 1750">
          <a:extLst>
            <a:ext uri="{FF2B5EF4-FFF2-40B4-BE49-F238E27FC236}">
              <a16:creationId xmlns:a16="http://schemas.microsoft.com/office/drawing/2014/main" xmlns="" id="{81992EA0-AD77-42E8-B3F3-206AB2A0A9D2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4" name="Line 1751">
          <a:extLst>
            <a:ext uri="{FF2B5EF4-FFF2-40B4-BE49-F238E27FC236}">
              <a16:creationId xmlns:a16="http://schemas.microsoft.com/office/drawing/2014/main" xmlns="" id="{807180F6-DFF2-4876-92FF-AE7BD8B6DC9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5" name="Line 1752">
          <a:extLst>
            <a:ext uri="{FF2B5EF4-FFF2-40B4-BE49-F238E27FC236}">
              <a16:creationId xmlns:a16="http://schemas.microsoft.com/office/drawing/2014/main" xmlns="" id="{50299645-FF16-44D2-BE3B-43E472245371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6" name="Line 1753">
          <a:extLst>
            <a:ext uri="{FF2B5EF4-FFF2-40B4-BE49-F238E27FC236}">
              <a16:creationId xmlns:a16="http://schemas.microsoft.com/office/drawing/2014/main" xmlns="" id="{46707796-46BB-480D-8728-BAE5EA3E483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7" name="Line 1754">
          <a:extLst>
            <a:ext uri="{FF2B5EF4-FFF2-40B4-BE49-F238E27FC236}">
              <a16:creationId xmlns:a16="http://schemas.microsoft.com/office/drawing/2014/main" xmlns="" id="{150D270C-9E15-484B-92A5-E85967A61550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8" name="Line 1755">
          <a:extLst>
            <a:ext uri="{FF2B5EF4-FFF2-40B4-BE49-F238E27FC236}">
              <a16:creationId xmlns:a16="http://schemas.microsoft.com/office/drawing/2014/main" xmlns="" id="{A33E3308-7CBB-4838-BF9B-499BFFF3C185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2999" name="Line 1756">
          <a:extLst>
            <a:ext uri="{FF2B5EF4-FFF2-40B4-BE49-F238E27FC236}">
              <a16:creationId xmlns:a16="http://schemas.microsoft.com/office/drawing/2014/main" xmlns="" id="{A2B54ED9-FFCA-47CE-A797-DF40322F77BC}"/>
            </a:ext>
          </a:extLst>
        </xdr:cNvPr>
        <xdr:cNvSpPr>
          <a:spLocks noChangeShapeType="1"/>
        </xdr:cNvSpPr>
      </xdr:nvSpPr>
      <xdr:spPr bwMode="auto">
        <a:xfrm>
          <a:off x="4219575" y="211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0" name="Line 1743">
          <a:extLst>
            <a:ext uri="{FF2B5EF4-FFF2-40B4-BE49-F238E27FC236}">
              <a16:creationId xmlns:a16="http://schemas.microsoft.com/office/drawing/2014/main" xmlns="" id="{CE8C153A-0F80-4102-8A34-AE6C5E6F218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1" name="Line 1744">
          <a:extLst>
            <a:ext uri="{FF2B5EF4-FFF2-40B4-BE49-F238E27FC236}">
              <a16:creationId xmlns:a16="http://schemas.microsoft.com/office/drawing/2014/main" xmlns="" id="{028C7A2D-7296-464F-9DF6-30DF94A241D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2" name="Line 1745">
          <a:extLst>
            <a:ext uri="{FF2B5EF4-FFF2-40B4-BE49-F238E27FC236}">
              <a16:creationId xmlns:a16="http://schemas.microsoft.com/office/drawing/2014/main" xmlns="" id="{68FD76D2-E536-44EF-9F4D-CB7CA6FFA45E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3" name="Line 1746">
          <a:extLst>
            <a:ext uri="{FF2B5EF4-FFF2-40B4-BE49-F238E27FC236}">
              <a16:creationId xmlns:a16="http://schemas.microsoft.com/office/drawing/2014/main" xmlns="" id="{70AD62DA-BF61-4AF1-95B8-CEB367D68AC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4" name="Line 1747">
          <a:extLst>
            <a:ext uri="{FF2B5EF4-FFF2-40B4-BE49-F238E27FC236}">
              <a16:creationId xmlns:a16="http://schemas.microsoft.com/office/drawing/2014/main" xmlns="" id="{0C21C3A9-6739-477D-879E-A25DF4D2FFE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5" name="Line 1748">
          <a:extLst>
            <a:ext uri="{FF2B5EF4-FFF2-40B4-BE49-F238E27FC236}">
              <a16:creationId xmlns:a16="http://schemas.microsoft.com/office/drawing/2014/main" xmlns="" id="{19F2AA5A-090D-410D-BD8E-0168660F1A29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6" name="Line 1749">
          <a:extLst>
            <a:ext uri="{FF2B5EF4-FFF2-40B4-BE49-F238E27FC236}">
              <a16:creationId xmlns:a16="http://schemas.microsoft.com/office/drawing/2014/main" xmlns="" id="{9A154A07-62CC-4CC2-B7EB-64B049B8E1C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7" name="Line 1750">
          <a:extLst>
            <a:ext uri="{FF2B5EF4-FFF2-40B4-BE49-F238E27FC236}">
              <a16:creationId xmlns:a16="http://schemas.microsoft.com/office/drawing/2014/main" xmlns="" id="{EBCA15A2-33CA-4E10-95AF-A0CB1C7205F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8" name="Line 1751">
          <a:extLst>
            <a:ext uri="{FF2B5EF4-FFF2-40B4-BE49-F238E27FC236}">
              <a16:creationId xmlns:a16="http://schemas.microsoft.com/office/drawing/2014/main" xmlns="" id="{BA601B00-C258-4B12-9BD8-6C32EFD6657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9" name="Line 1752">
          <a:extLst>
            <a:ext uri="{FF2B5EF4-FFF2-40B4-BE49-F238E27FC236}">
              <a16:creationId xmlns:a16="http://schemas.microsoft.com/office/drawing/2014/main" xmlns="" id="{71850A0B-3966-4672-B5AC-FE2F9E59C0F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0" name="Line 1753">
          <a:extLst>
            <a:ext uri="{FF2B5EF4-FFF2-40B4-BE49-F238E27FC236}">
              <a16:creationId xmlns:a16="http://schemas.microsoft.com/office/drawing/2014/main" xmlns="" id="{1618B220-0E0C-4D7C-9741-1C7F46C5D866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1" name="Line 1754">
          <a:extLst>
            <a:ext uri="{FF2B5EF4-FFF2-40B4-BE49-F238E27FC236}">
              <a16:creationId xmlns:a16="http://schemas.microsoft.com/office/drawing/2014/main" xmlns="" id="{FBFEA29C-D1B3-4022-AA5F-A0E8DD85C43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2" name="Line 1755">
          <a:extLst>
            <a:ext uri="{FF2B5EF4-FFF2-40B4-BE49-F238E27FC236}">
              <a16:creationId xmlns:a16="http://schemas.microsoft.com/office/drawing/2014/main" xmlns="" id="{F9DD0499-C738-4743-967F-6F274B682E7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3" name="Line 1756">
          <a:extLst>
            <a:ext uri="{FF2B5EF4-FFF2-40B4-BE49-F238E27FC236}">
              <a16:creationId xmlns:a16="http://schemas.microsoft.com/office/drawing/2014/main" xmlns="" id="{93BDC0BF-EF56-4F58-971C-18D62518F52A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4" name="Line 1743">
          <a:extLst>
            <a:ext uri="{FF2B5EF4-FFF2-40B4-BE49-F238E27FC236}">
              <a16:creationId xmlns:a16="http://schemas.microsoft.com/office/drawing/2014/main" xmlns="" id="{AEB15CD7-EE6C-488A-8C2A-88CEB79DE1E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5" name="Line 1744">
          <a:extLst>
            <a:ext uri="{FF2B5EF4-FFF2-40B4-BE49-F238E27FC236}">
              <a16:creationId xmlns:a16="http://schemas.microsoft.com/office/drawing/2014/main" xmlns="" id="{F0509377-8E19-4FE5-A507-FA99AE1CDAE9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6" name="Line 1745">
          <a:extLst>
            <a:ext uri="{FF2B5EF4-FFF2-40B4-BE49-F238E27FC236}">
              <a16:creationId xmlns:a16="http://schemas.microsoft.com/office/drawing/2014/main" xmlns="" id="{CD42EDD6-ECD2-4AA1-82AB-3D9110E6E02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7" name="Line 1746">
          <a:extLst>
            <a:ext uri="{FF2B5EF4-FFF2-40B4-BE49-F238E27FC236}">
              <a16:creationId xmlns:a16="http://schemas.microsoft.com/office/drawing/2014/main" xmlns="" id="{40658D66-AA6D-4FB6-96C3-041746C164B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8" name="Line 1747">
          <a:extLst>
            <a:ext uri="{FF2B5EF4-FFF2-40B4-BE49-F238E27FC236}">
              <a16:creationId xmlns:a16="http://schemas.microsoft.com/office/drawing/2014/main" xmlns="" id="{35D8DB17-2059-4A0F-A018-8B1DDC2C5D9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9" name="Line 1748">
          <a:extLst>
            <a:ext uri="{FF2B5EF4-FFF2-40B4-BE49-F238E27FC236}">
              <a16:creationId xmlns:a16="http://schemas.microsoft.com/office/drawing/2014/main" xmlns="" id="{054A8C63-C30E-4A7A-A4B1-2D8D134F232C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0" name="Line 1749">
          <a:extLst>
            <a:ext uri="{FF2B5EF4-FFF2-40B4-BE49-F238E27FC236}">
              <a16:creationId xmlns:a16="http://schemas.microsoft.com/office/drawing/2014/main" xmlns="" id="{37B3758F-3194-4445-918F-5189B166E6F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1" name="Line 1750">
          <a:extLst>
            <a:ext uri="{FF2B5EF4-FFF2-40B4-BE49-F238E27FC236}">
              <a16:creationId xmlns:a16="http://schemas.microsoft.com/office/drawing/2014/main" xmlns="" id="{1D0FF487-8ED8-4A80-A203-B408F4D6137A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2" name="Line 1751">
          <a:extLst>
            <a:ext uri="{FF2B5EF4-FFF2-40B4-BE49-F238E27FC236}">
              <a16:creationId xmlns:a16="http://schemas.microsoft.com/office/drawing/2014/main" xmlns="" id="{0DFEEAC8-59C3-44AB-8496-644BC6A288E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3" name="Line 1752">
          <a:extLst>
            <a:ext uri="{FF2B5EF4-FFF2-40B4-BE49-F238E27FC236}">
              <a16:creationId xmlns:a16="http://schemas.microsoft.com/office/drawing/2014/main" xmlns="" id="{4F31EF79-9CA8-4EF3-81A4-AC60C0852DE6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4" name="Line 1753">
          <a:extLst>
            <a:ext uri="{FF2B5EF4-FFF2-40B4-BE49-F238E27FC236}">
              <a16:creationId xmlns:a16="http://schemas.microsoft.com/office/drawing/2014/main" xmlns="" id="{28DA954C-42B3-420A-A450-8F696048758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5" name="Line 1754">
          <a:extLst>
            <a:ext uri="{FF2B5EF4-FFF2-40B4-BE49-F238E27FC236}">
              <a16:creationId xmlns:a16="http://schemas.microsoft.com/office/drawing/2014/main" xmlns="" id="{232D1D11-E81C-41B3-A1CA-F0EEBEC485D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6" name="Line 1755">
          <a:extLst>
            <a:ext uri="{FF2B5EF4-FFF2-40B4-BE49-F238E27FC236}">
              <a16:creationId xmlns:a16="http://schemas.microsoft.com/office/drawing/2014/main" xmlns="" id="{2F6816AF-897B-4160-9EA3-2F9AE64B2081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7" name="Line 1756">
          <a:extLst>
            <a:ext uri="{FF2B5EF4-FFF2-40B4-BE49-F238E27FC236}">
              <a16:creationId xmlns:a16="http://schemas.microsoft.com/office/drawing/2014/main" xmlns="" id="{D2FEFF3B-0722-4ABA-A86C-3A692FACF31C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8" name="Line 1743">
          <a:extLst>
            <a:ext uri="{FF2B5EF4-FFF2-40B4-BE49-F238E27FC236}">
              <a16:creationId xmlns:a16="http://schemas.microsoft.com/office/drawing/2014/main" xmlns="" id="{63627FF6-BBE1-46D9-A92F-A553297282F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9" name="Line 1744">
          <a:extLst>
            <a:ext uri="{FF2B5EF4-FFF2-40B4-BE49-F238E27FC236}">
              <a16:creationId xmlns:a16="http://schemas.microsoft.com/office/drawing/2014/main" xmlns="" id="{2E2437AC-2EEB-423A-811C-DFB4BE0D182E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0" name="Line 1745">
          <a:extLst>
            <a:ext uri="{FF2B5EF4-FFF2-40B4-BE49-F238E27FC236}">
              <a16:creationId xmlns:a16="http://schemas.microsoft.com/office/drawing/2014/main" xmlns="" id="{0D4714A6-FAC0-4EA0-9312-784A07990AA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1" name="Line 1746">
          <a:extLst>
            <a:ext uri="{FF2B5EF4-FFF2-40B4-BE49-F238E27FC236}">
              <a16:creationId xmlns:a16="http://schemas.microsoft.com/office/drawing/2014/main" xmlns="" id="{B86A3811-6FF8-4A47-B04C-D403A81C3AD1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2" name="Line 1747">
          <a:extLst>
            <a:ext uri="{FF2B5EF4-FFF2-40B4-BE49-F238E27FC236}">
              <a16:creationId xmlns:a16="http://schemas.microsoft.com/office/drawing/2014/main" xmlns="" id="{F7BBF385-1896-41CA-AFA0-13D4855E515F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3" name="Line 1748">
          <a:extLst>
            <a:ext uri="{FF2B5EF4-FFF2-40B4-BE49-F238E27FC236}">
              <a16:creationId xmlns:a16="http://schemas.microsoft.com/office/drawing/2014/main" xmlns="" id="{A2790CD3-AF4D-4928-917F-4E17EDB3E30E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4" name="Line 1749">
          <a:extLst>
            <a:ext uri="{FF2B5EF4-FFF2-40B4-BE49-F238E27FC236}">
              <a16:creationId xmlns:a16="http://schemas.microsoft.com/office/drawing/2014/main" xmlns="" id="{AF0332A8-4C41-49AB-B4B5-54FEC54373AC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5" name="Line 1750">
          <a:extLst>
            <a:ext uri="{FF2B5EF4-FFF2-40B4-BE49-F238E27FC236}">
              <a16:creationId xmlns:a16="http://schemas.microsoft.com/office/drawing/2014/main" xmlns="" id="{7EB830BC-9863-4523-A4D4-119A68E79B61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6" name="Line 1751">
          <a:extLst>
            <a:ext uri="{FF2B5EF4-FFF2-40B4-BE49-F238E27FC236}">
              <a16:creationId xmlns:a16="http://schemas.microsoft.com/office/drawing/2014/main" xmlns="" id="{6329C844-821A-46EC-B74C-AB3E49BA5F40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7" name="Line 1752">
          <a:extLst>
            <a:ext uri="{FF2B5EF4-FFF2-40B4-BE49-F238E27FC236}">
              <a16:creationId xmlns:a16="http://schemas.microsoft.com/office/drawing/2014/main" xmlns="" id="{0E174B2C-83C5-4233-B0CA-284040D0DCB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8" name="Line 1753">
          <a:extLst>
            <a:ext uri="{FF2B5EF4-FFF2-40B4-BE49-F238E27FC236}">
              <a16:creationId xmlns:a16="http://schemas.microsoft.com/office/drawing/2014/main" xmlns="" id="{6A45435D-1A44-4DA3-86A4-D966CDE203F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9" name="Line 1754">
          <a:extLst>
            <a:ext uri="{FF2B5EF4-FFF2-40B4-BE49-F238E27FC236}">
              <a16:creationId xmlns:a16="http://schemas.microsoft.com/office/drawing/2014/main" xmlns="" id="{094E95A9-3575-401E-AD0E-B0BC2630446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0" name="Line 1755">
          <a:extLst>
            <a:ext uri="{FF2B5EF4-FFF2-40B4-BE49-F238E27FC236}">
              <a16:creationId xmlns:a16="http://schemas.microsoft.com/office/drawing/2014/main" xmlns="" id="{B271DF02-E373-42AE-A5EB-EDB17B3870EF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1" name="Line 1756">
          <a:extLst>
            <a:ext uri="{FF2B5EF4-FFF2-40B4-BE49-F238E27FC236}">
              <a16:creationId xmlns:a16="http://schemas.microsoft.com/office/drawing/2014/main" xmlns="" id="{B3998F72-1866-46E8-BD5A-FE1B4A43EC89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2" name="Line 1743">
          <a:extLst>
            <a:ext uri="{FF2B5EF4-FFF2-40B4-BE49-F238E27FC236}">
              <a16:creationId xmlns:a16="http://schemas.microsoft.com/office/drawing/2014/main" xmlns="" id="{83A71CD1-E5B3-47C7-8E12-72CB417848E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3" name="Line 1744">
          <a:extLst>
            <a:ext uri="{FF2B5EF4-FFF2-40B4-BE49-F238E27FC236}">
              <a16:creationId xmlns:a16="http://schemas.microsoft.com/office/drawing/2014/main" xmlns="" id="{5A4779B3-D12E-47FB-8AA8-98399C62695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4" name="Line 1745">
          <a:extLst>
            <a:ext uri="{FF2B5EF4-FFF2-40B4-BE49-F238E27FC236}">
              <a16:creationId xmlns:a16="http://schemas.microsoft.com/office/drawing/2014/main" xmlns="" id="{394B3A4D-5004-466B-A755-66FA042EA2E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5" name="Line 1746">
          <a:extLst>
            <a:ext uri="{FF2B5EF4-FFF2-40B4-BE49-F238E27FC236}">
              <a16:creationId xmlns:a16="http://schemas.microsoft.com/office/drawing/2014/main" xmlns="" id="{714B95AF-5128-482B-B369-E0C154AF6E4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6" name="Line 1747">
          <a:extLst>
            <a:ext uri="{FF2B5EF4-FFF2-40B4-BE49-F238E27FC236}">
              <a16:creationId xmlns:a16="http://schemas.microsoft.com/office/drawing/2014/main" xmlns="" id="{9614C42C-47DA-4B2C-A9FB-9834A6CDF811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7" name="Line 1748">
          <a:extLst>
            <a:ext uri="{FF2B5EF4-FFF2-40B4-BE49-F238E27FC236}">
              <a16:creationId xmlns:a16="http://schemas.microsoft.com/office/drawing/2014/main" xmlns="" id="{0697EA9B-50B5-4648-B376-A8CE274F9CD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8" name="Line 1749">
          <a:extLst>
            <a:ext uri="{FF2B5EF4-FFF2-40B4-BE49-F238E27FC236}">
              <a16:creationId xmlns:a16="http://schemas.microsoft.com/office/drawing/2014/main" xmlns="" id="{1324FB39-F3E9-44D9-AF87-D555E3FB78C6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9" name="Line 1750">
          <a:extLst>
            <a:ext uri="{FF2B5EF4-FFF2-40B4-BE49-F238E27FC236}">
              <a16:creationId xmlns:a16="http://schemas.microsoft.com/office/drawing/2014/main" xmlns="" id="{EE575B94-10B2-4631-8DD5-6172D49CD44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0" name="Line 1751">
          <a:extLst>
            <a:ext uri="{FF2B5EF4-FFF2-40B4-BE49-F238E27FC236}">
              <a16:creationId xmlns:a16="http://schemas.microsoft.com/office/drawing/2014/main" xmlns="" id="{D9D53F15-0C26-4BE3-B45E-BC9047EB9350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1" name="Line 1752">
          <a:extLst>
            <a:ext uri="{FF2B5EF4-FFF2-40B4-BE49-F238E27FC236}">
              <a16:creationId xmlns:a16="http://schemas.microsoft.com/office/drawing/2014/main" xmlns="" id="{B23BECB3-5C1D-4849-B72D-127CFC7A3CC0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2" name="Line 1753">
          <a:extLst>
            <a:ext uri="{FF2B5EF4-FFF2-40B4-BE49-F238E27FC236}">
              <a16:creationId xmlns:a16="http://schemas.microsoft.com/office/drawing/2014/main" xmlns="" id="{2367ED27-F2E8-4917-8911-76B4DD1C892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3" name="Line 1754">
          <a:extLst>
            <a:ext uri="{FF2B5EF4-FFF2-40B4-BE49-F238E27FC236}">
              <a16:creationId xmlns:a16="http://schemas.microsoft.com/office/drawing/2014/main" xmlns="" id="{146E40B0-895B-4CEF-9414-2A0F56FF79DC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4" name="Line 1755">
          <a:extLst>
            <a:ext uri="{FF2B5EF4-FFF2-40B4-BE49-F238E27FC236}">
              <a16:creationId xmlns:a16="http://schemas.microsoft.com/office/drawing/2014/main" xmlns="" id="{91A168D7-BC14-442B-9859-348983BC4780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5" name="Line 1756">
          <a:extLst>
            <a:ext uri="{FF2B5EF4-FFF2-40B4-BE49-F238E27FC236}">
              <a16:creationId xmlns:a16="http://schemas.microsoft.com/office/drawing/2014/main" xmlns="" id="{11D50D74-D5A2-4238-B7A0-F8D800B9BA9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6" name="Line 1743">
          <a:extLst>
            <a:ext uri="{FF2B5EF4-FFF2-40B4-BE49-F238E27FC236}">
              <a16:creationId xmlns:a16="http://schemas.microsoft.com/office/drawing/2014/main" xmlns="" id="{815E060C-1989-4413-818B-67124C381B9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7" name="Line 1744">
          <a:extLst>
            <a:ext uri="{FF2B5EF4-FFF2-40B4-BE49-F238E27FC236}">
              <a16:creationId xmlns:a16="http://schemas.microsoft.com/office/drawing/2014/main" xmlns="" id="{67BA2C2D-3941-4976-A005-48D6D6B4672A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8" name="Line 1745">
          <a:extLst>
            <a:ext uri="{FF2B5EF4-FFF2-40B4-BE49-F238E27FC236}">
              <a16:creationId xmlns:a16="http://schemas.microsoft.com/office/drawing/2014/main" xmlns="" id="{4A31C533-2023-458E-ADCB-30F8CC3028A1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9" name="Line 1746">
          <a:extLst>
            <a:ext uri="{FF2B5EF4-FFF2-40B4-BE49-F238E27FC236}">
              <a16:creationId xmlns:a16="http://schemas.microsoft.com/office/drawing/2014/main" xmlns="" id="{77A797C5-1361-4078-9AA9-550A42941561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0" name="Line 1747">
          <a:extLst>
            <a:ext uri="{FF2B5EF4-FFF2-40B4-BE49-F238E27FC236}">
              <a16:creationId xmlns:a16="http://schemas.microsoft.com/office/drawing/2014/main" xmlns="" id="{C08A436B-9B5C-435F-828C-F5A67A69807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1" name="Line 1748">
          <a:extLst>
            <a:ext uri="{FF2B5EF4-FFF2-40B4-BE49-F238E27FC236}">
              <a16:creationId xmlns:a16="http://schemas.microsoft.com/office/drawing/2014/main" xmlns="" id="{B777F4A6-2360-4EF1-8013-FDE85F613E9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2" name="Line 1749">
          <a:extLst>
            <a:ext uri="{FF2B5EF4-FFF2-40B4-BE49-F238E27FC236}">
              <a16:creationId xmlns:a16="http://schemas.microsoft.com/office/drawing/2014/main" xmlns="" id="{22F8061C-D49E-409F-B950-8C693E3A5BB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3" name="Line 1750">
          <a:extLst>
            <a:ext uri="{FF2B5EF4-FFF2-40B4-BE49-F238E27FC236}">
              <a16:creationId xmlns:a16="http://schemas.microsoft.com/office/drawing/2014/main" xmlns="" id="{08236DA5-AB2E-4698-BC3E-68F3490B85C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4" name="Line 1751">
          <a:extLst>
            <a:ext uri="{FF2B5EF4-FFF2-40B4-BE49-F238E27FC236}">
              <a16:creationId xmlns:a16="http://schemas.microsoft.com/office/drawing/2014/main" xmlns="" id="{BA97F8F3-8801-4EDF-938C-CC1325CD859E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5" name="Line 1752">
          <a:extLst>
            <a:ext uri="{FF2B5EF4-FFF2-40B4-BE49-F238E27FC236}">
              <a16:creationId xmlns:a16="http://schemas.microsoft.com/office/drawing/2014/main" xmlns="" id="{03E5BACE-8504-4007-AAF6-82D9BC60ED4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6" name="Line 1753">
          <a:extLst>
            <a:ext uri="{FF2B5EF4-FFF2-40B4-BE49-F238E27FC236}">
              <a16:creationId xmlns:a16="http://schemas.microsoft.com/office/drawing/2014/main" xmlns="" id="{7D179BE0-BBF0-406B-B809-AFA91B17DFE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7" name="Line 1754">
          <a:extLst>
            <a:ext uri="{FF2B5EF4-FFF2-40B4-BE49-F238E27FC236}">
              <a16:creationId xmlns:a16="http://schemas.microsoft.com/office/drawing/2014/main" xmlns="" id="{C674B9E7-BD99-4F67-8730-2F5589AF4D2F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8" name="Line 1755">
          <a:extLst>
            <a:ext uri="{FF2B5EF4-FFF2-40B4-BE49-F238E27FC236}">
              <a16:creationId xmlns:a16="http://schemas.microsoft.com/office/drawing/2014/main" xmlns="" id="{D8F732EA-E08D-4E57-A49E-5E4C03BF87E0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9" name="Line 1756">
          <a:extLst>
            <a:ext uri="{FF2B5EF4-FFF2-40B4-BE49-F238E27FC236}">
              <a16:creationId xmlns:a16="http://schemas.microsoft.com/office/drawing/2014/main" xmlns="" id="{F23C7C23-0F71-4A56-A1A1-9A3DEA6DDD5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0" name="Line 1743">
          <a:extLst>
            <a:ext uri="{FF2B5EF4-FFF2-40B4-BE49-F238E27FC236}">
              <a16:creationId xmlns:a16="http://schemas.microsoft.com/office/drawing/2014/main" xmlns="" id="{1AF37C45-B86B-4114-99AF-4DF0C9316BB6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1" name="Line 1744">
          <a:extLst>
            <a:ext uri="{FF2B5EF4-FFF2-40B4-BE49-F238E27FC236}">
              <a16:creationId xmlns:a16="http://schemas.microsoft.com/office/drawing/2014/main" xmlns="" id="{999E8411-36F4-42C2-9279-AF9D773986E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2" name="Line 1745">
          <a:extLst>
            <a:ext uri="{FF2B5EF4-FFF2-40B4-BE49-F238E27FC236}">
              <a16:creationId xmlns:a16="http://schemas.microsoft.com/office/drawing/2014/main" xmlns="" id="{775FBB28-D8C5-4918-ADE6-18CD2A72DBB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3" name="Line 1746">
          <a:extLst>
            <a:ext uri="{FF2B5EF4-FFF2-40B4-BE49-F238E27FC236}">
              <a16:creationId xmlns:a16="http://schemas.microsoft.com/office/drawing/2014/main" xmlns="" id="{36D557F5-BA88-4F79-9CAD-F96C4727E844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4" name="Line 1747">
          <a:extLst>
            <a:ext uri="{FF2B5EF4-FFF2-40B4-BE49-F238E27FC236}">
              <a16:creationId xmlns:a16="http://schemas.microsoft.com/office/drawing/2014/main" xmlns="" id="{EF695EDB-EEC6-4D4F-A002-34309CBC156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5" name="Line 1748">
          <a:extLst>
            <a:ext uri="{FF2B5EF4-FFF2-40B4-BE49-F238E27FC236}">
              <a16:creationId xmlns:a16="http://schemas.microsoft.com/office/drawing/2014/main" xmlns="" id="{C2218B0E-0CA6-4E2E-A9BA-E7675A76E5F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6" name="Line 1749">
          <a:extLst>
            <a:ext uri="{FF2B5EF4-FFF2-40B4-BE49-F238E27FC236}">
              <a16:creationId xmlns:a16="http://schemas.microsoft.com/office/drawing/2014/main" xmlns="" id="{BD7C57B8-D058-42A6-B8DF-CEF9BFD417B7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7" name="Line 1750">
          <a:extLst>
            <a:ext uri="{FF2B5EF4-FFF2-40B4-BE49-F238E27FC236}">
              <a16:creationId xmlns:a16="http://schemas.microsoft.com/office/drawing/2014/main" xmlns="" id="{13ED89D3-1CE1-421D-982D-A3177953DD9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8" name="Line 1751">
          <a:extLst>
            <a:ext uri="{FF2B5EF4-FFF2-40B4-BE49-F238E27FC236}">
              <a16:creationId xmlns:a16="http://schemas.microsoft.com/office/drawing/2014/main" xmlns="" id="{FA29A2EA-2508-408F-95EF-499E2B7F2DB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9" name="Line 1752">
          <a:extLst>
            <a:ext uri="{FF2B5EF4-FFF2-40B4-BE49-F238E27FC236}">
              <a16:creationId xmlns:a16="http://schemas.microsoft.com/office/drawing/2014/main" xmlns="" id="{14AA65CD-8499-4845-89AE-C93245265227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0" name="Line 1753">
          <a:extLst>
            <a:ext uri="{FF2B5EF4-FFF2-40B4-BE49-F238E27FC236}">
              <a16:creationId xmlns:a16="http://schemas.microsoft.com/office/drawing/2014/main" xmlns="" id="{5CDB1529-5F0C-4D41-AE15-F09C11971C8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1" name="Line 1754">
          <a:extLst>
            <a:ext uri="{FF2B5EF4-FFF2-40B4-BE49-F238E27FC236}">
              <a16:creationId xmlns:a16="http://schemas.microsoft.com/office/drawing/2014/main" xmlns="" id="{A2FD089D-9EBC-44EB-9685-5CBA643140F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2" name="Line 1755">
          <a:extLst>
            <a:ext uri="{FF2B5EF4-FFF2-40B4-BE49-F238E27FC236}">
              <a16:creationId xmlns:a16="http://schemas.microsoft.com/office/drawing/2014/main" xmlns="" id="{E812772E-B743-47A3-8F4D-8DBD4CB87E83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3" name="Line 1756">
          <a:extLst>
            <a:ext uri="{FF2B5EF4-FFF2-40B4-BE49-F238E27FC236}">
              <a16:creationId xmlns:a16="http://schemas.microsoft.com/office/drawing/2014/main" xmlns="" id="{ACCCAA1A-8305-416C-BDC1-6247A2B56B9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4" name="Line 1743">
          <a:extLst>
            <a:ext uri="{FF2B5EF4-FFF2-40B4-BE49-F238E27FC236}">
              <a16:creationId xmlns:a16="http://schemas.microsoft.com/office/drawing/2014/main" xmlns="" id="{9018464E-2CAC-4C69-A81A-97092040D59A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5" name="Line 1744">
          <a:extLst>
            <a:ext uri="{FF2B5EF4-FFF2-40B4-BE49-F238E27FC236}">
              <a16:creationId xmlns:a16="http://schemas.microsoft.com/office/drawing/2014/main" xmlns="" id="{9E299810-6D21-49D1-B7A5-0C623FF44A9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6" name="Line 1745">
          <a:extLst>
            <a:ext uri="{FF2B5EF4-FFF2-40B4-BE49-F238E27FC236}">
              <a16:creationId xmlns:a16="http://schemas.microsoft.com/office/drawing/2014/main" xmlns="" id="{C6AC473A-7A54-493E-A22D-136CC9AD0E0F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7" name="Line 1746">
          <a:extLst>
            <a:ext uri="{FF2B5EF4-FFF2-40B4-BE49-F238E27FC236}">
              <a16:creationId xmlns:a16="http://schemas.microsoft.com/office/drawing/2014/main" xmlns="" id="{A390B0A7-EFC2-4C6D-A455-BFB2CB9C9CB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8" name="Line 1747">
          <a:extLst>
            <a:ext uri="{FF2B5EF4-FFF2-40B4-BE49-F238E27FC236}">
              <a16:creationId xmlns:a16="http://schemas.microsoft.com/office/drawing/2014/main" xmlns="" id="{0134A5EE-F6E5-4849-A431-39279E61897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9" name="Line 1748">
          <a:extLst>
            <a:ext uri="{FF2B5EF4-FFF2-40B4-BE49-F238E27FC236}">
              <a16:creationId xmlns:a16="http://schemas.microsoft.com/office/drawing/2014/main" xmlns="" id="{43F4B34C-32EF-43AC-AE86-6A42265A2B52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0" name="Line 1749">
          <a:extLst>
            <a:ext uri="{FF2B5EF4-FFF2-40B4-BE49-F238E27FC236}">
              <a16:creationId xmlns:a16="http://schemas.microsoft.com/office/drawing/2014/main" xmlns="" id="{C2FBF6F7-9F02-4F49-9CFC-0D9E629F5EC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1" name="Line 1750">
          <a:extLst>
            <a:ext uri="{FF2B5EF4-FFF2-40B4-BE49-F238E27FC236}">
              <a16:creationId xmlns:a16="http://schemas.microsoft.com/office/drawing/2014/main" xmlns="" id="{1FCD61C9-4650-4011-AFEB-9A4B94FB85C2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2" name="Line 1751">
          <a:extLst>
            <a:ext uri="{FF2B5EF4-FFF2-40B4-BE49-F238E27FC236}">
              <a16:creationId xmlns:a16="http://schemas.microsoft.com/office/drawing/2014/main" xmlns="" id="{0B1396AE-E05E-40A1-924F-75C3B01007B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3" name="Line 1752">
          <a:extLst>
            <a:ext uri="{FF2B5EF4-FFF2-40B4-BE49-F238E27FC236}">
              <a16:creationId xmlns:a16="http://schemas.microsoft.com/office/drawing/2014/main" xmlns="" id="{C0EE527F-212A-4D5F-8DB4-999B8B47E05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4" name="Line 1753">
          <a:extLst>
            <a:ext uri="{FF2B5EF4-FFF2-40B4-BE49-F238E27FC236}">
              <a16:creationId xmlns:a16="http://schemas.microsoft.com/office/drawing/2014/main" xmlns="" id="{2C9C88D7-092D-4DCF-96FA-3F3A5020CF08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5" name="Line 1754">
          <a:extLst>
            <a:ext uri="{FF2B5EF4-FFF2-40B4-BE49-F238E27FC236}">
              <a16:creationId xmlns:a16="http://schemas.microsoft.com/office/drawing/2014/main" xmlns="" id="{2523ADD9-72CD-402D-8991-637851C1F04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6" name="Line 1755">
          <a:extLst>
            <a:ext uri="{FF2B5EF4-FFF2-40B4-BE49-F238E27FC236}">
              <a16:creationId xmlns:a16="http://schemas.microsoft.com/office/drawing/2014/main" xmlns="" id="{9528F207-2795-448C-A44B-1284733A4ED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7" name="Line 1756">
          <a:extLst>
            <a:ext uri="{FF2B5EF4-FFF2-40B4-BE49-F238E27FC236}">
              <a16:creationId xmlns:a16="http://schemas.microsoft.com/office/drawing/2014/main" xmlns="" id="{D88EB523-4931-4E67-BFCF-0D5B37E08AC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8" name="Line 1743">
          <a:extLst>
            <a:ext uri="{FF2B5EF4-FFF2-40B4-BE49-F238E27FC236}">
              <a16:creationId xmlns:a16="http://schemas.microsoft.com/office/drawing/2014/main" xmlns="" id="{844040D6-5D62-4AED-8FC8-2564EC79A9B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9" name="Line 1744">
          <a:extLst>
            <a:ext uri="{FF2B5EF4-FFF2-40B4-BE49-F238E27FC236}">
              <a16:creationId xmlns:a16="http://schemas.microsoft.com/office/drawing/2014/main" xmlns="" id="{97E9E700-907A-461C-B825-654BF0947612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0" name="Line 1745">
          <a:extLst>
            <a:ext uri="{FF2B5EF4-FFF2-40B4-BE49-F238E27FC236}">
              <a16:creationId xmlns:a16="http://schemas.microsoft.com/office/drawing/2014/main" xmlns="" id="{D8C8F623-5B60-457E-8315-8AA1ED3827BF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1" name="Line 1746">
          <a:extLst>
            <a:ext uri="{FF2B5EF4-FFF2-40B4-BE49-F238E27FC236}">
              <a16:creationId xmlns:a16="http://schemas.microsoft.com/office/drawing/2014/main" xmlns="" id="{028D069F-651C-4CCD-86CF-11C7E1461DE4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2" name="Line 1747">
          <a:extLst>
            <a:ext uri="{FF2B5EF4-FFF2-40B4-BE49-F238E27FC236}">
              <a16:creationId xmlns:a16="http://schemas.microsoft.com/office/drawing/2014/main" xmlns="" id="{8C42CD23-D514-4F7F-894D-A6C8F56B8EC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3" name="Line 1748">
          <a:extLst>
            <a:ext uri="{FF2B5EF4-FFF2-40B4-BE49-F238E27FC236}">
              <a16:creationId xmlns:a16="http://schemas.microsoft.com/office/drawing/2014/main" xmlns="" id="{76ABC86F-7B07-457B-AF9C-3A0BEDC4CA47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4" name="Line 1749">
          <a:extLst>
            <a:ext uri="{FF2B5EF4-FFF2-40B4-BE49-F238E27FC236}">
              <a16:creationId xmlns:a16="http://schemas.microsoft.com/office/drawing/2014/main" xmlns="" id="{99F8ACF1-1D2E-4AF0-B92D-5BED4D080CE4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5" name="Line 1750">
          <a:extLst>
            <a:ext uri="{FF2B5EF4-FFF2-40B4-BE49-F238E27FC236}">
              <a16:creationId xmlns:a16="http://schemas.microsoft.com/office/drawing/2014/main" xmlns="" id="{66B98136-0818-4604-BCF6-50B6E53B6498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6" name="Line 1751">
          <a:extLst>
            <a:ext uri="{FF2B5EF4-FFF2-40B4-BE49-F238E27FC236}">
              <a16:creationId xmlns:a16="http://schemas.microsoft.com/office/drawing/2014/main" xmlns="" id="{0C8FD52A-FB88-4941-B8D1-50B6BDEB467E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7" name="Line 1752">
          <a:extLst>
            <a:ext uri="{FF2B5EF4-FFF2-40B4-BE49-F238E27FC236}">
              <a16:creationId xmlns:a16="http://schemas.microsoft.com/office/drawing/2014/main" xmlns="" id="{0DCCD771-7B83-46BC-8A04-F2BB59DA4713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8" name="Line 1753">
          <a:extLst>
            <a:ext uri="{FF2B5EF4-FFF2-40B4-BE49-F238E27FC236}">
              <a16:creationId xmlns:a16="http://schemas.microsoft.com/office/drawing/2014/main" xmlns="" id="{B51BCB2E-64F5-4F18-8668-E9E7E18DA77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9" name="Line 1754">
          <a:extLst>
            <a:ext uri="{FF2B5EF4-FFF2-40B4-BE49-F238E27FC236}">
              <a16:creationId xmlns:a16="http://schemas.microsoft.com/office/drawing/2014/main" xmlns="" id="{6C35FF79-638B-4690-AA1A-D0BB3635B893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0" name="Line 1755">
          <a:extLst>
            <a:ext uri="{FF2B5EF4-FFF2-40B4-BE49-F238E27FC236}">
              <a16:creationId xmlns:a16="http://schemas.microsoft.com/office/drawing/2014/main" xmlns="" id="{FC883BDF-478D-48D3-96AF-597D38BFDD83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1" name="Line 1756">
          <a:extLst>
            <a:ext uri="{FF2B5EF4-FFF2-40B4-BE49-F238E27FC236}">
              <a16:creationId xmlns:a16="http://schemas.microsoft.com/office/drawing/2014/main" xmlns="" id="{E0A14722-D82C-4569-B0CD-8F52DC044CBF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2" name="Line 1743">
          <a:extLst>
            <a:ext uri="{FF2B5EF4-FFF2-40B4-BE49-F238E27FC236}">
              <a16:creationId xmlns:a16="http://schemas.microsoft.com/office/drawing/2014/main" xmlns="" id="{507EED7A-F9EF-4A35-B35E-52CC7DE8F0C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3" name="Line 1744">
          <a:extLst>
            <a:ext uri="{FF2B5EF4-FFF2-40B4-BE49-F238E27FC236}">
              <a16:creationId xmlns:a16="http://schemas.microsoft.com/office/drawing/2014/main" xmlns="" id="{C108DFC6-2ACF-41E7-B08A-1E0AF5178844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4" name="Line 1745">
          <a:extLst>
            <a:ext uri="{FF2B5EF4-FFF2-40B4-BE49-F238E27FC236}">
              <a16:creationId xmlns:a16="http://schemas.microsoft.com/office/drawing/2014/main" xmlns="" id="{A9808A5F-B95C-498D-898C-C2A4081092B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5" name="Line 1746">
          <a:extLst>
            <a:ext uri="{FF2B5EF4-FFF2-40B4-BE49-F238E27FC236}">
              <a16:creationId xmlns:a16="http://schemas.microsoft.com/office/drawing/2014/main" xmlns="" id="{4D2FC759-B381-47A3-8E18-48C70E24915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6" name="Line 1747">
          <a:extLst>
            <a:ext uri="{FF2B5EF4-FFF2-40B4-BE49-F238E27FC236}">
              <a16:creationId xmlns:a16="http://schemas.microsoft.com/office/drawing/2014/main" xmlns="" id="{F601657A-119C-4189-A565-43D13A9DEFF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7" name="Line 1748">
          <a:extLst>
            <a:ext uri="{FF2B5EF4-FFF2-40B4-BE49-F238E27FC236}">
              <a16:creationId xmlns:a16="http://schemas.microsoft.com/office/drawing/2014/main" xmlns="" id="{72E89312-A04E-4932-ABFF-786FE8234C77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8" name="Line 1749">
          <a:extLst>
            <a:ext uri="{FF2B5EF4-FFF2-40B4-BE49-F238E27FC236}">
              <a16:creationId xmlns:a16="http://schemas.microsoft.com/office/drawing/2014/main" xmlns="" id="{A4169299-0709-48D8-AA70-88B0DADDD90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9" name="Line 1750">
          <a:extLst>
            <a:ext uri="{FF2B5EF4-FFF2-40B4-BE49-F238E27FC236}">
              <a16:creationId xmlns:a16="http://schemas.microsoft.com/office/drawing/2014/main" xmlns="" id="{836918C9-3801-430C-B958-4E9F6F4894EE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0" name="Line 1751">
          <a:extLst>
            <a:ext uri="{FF2B5EF4-FFF2-40B4-BE49-F238E27FC236}">
              <a16:creationId xmlns:a16="http://schemas.microsoft.com/office/drawing/2014/main" xmlns="" id="{221887E6-EA11-4BF1-B3B3-C3FD81B438D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1" name="Line 1752">
          <a:extLst>
            <a:ext uri="{FF2B5EF4-FFF2-40B4-BE49-F238E27FC236}">
              <a16:creationId xmlns:a16="http://schemas.microsoft.com/office/drawing/2014/main" xmlns="" id="{F5A7DC26-53D8-4DBA-8373-191E7F6C423B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2" name="Line 1753">
          <a:extLst>
            <a:ext uri="{FF2B5EF4-FFF2-40B4-BE49-F238E27FC236}">
              <a16:creationId xmlns:a16="http://schemas.microsoft.com/office/drawing/2014/main" xmlns="" id="{92519812-8C2C-4D2F-9D9B-296E4D8F7032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3" name="Line 1754">
          <a:extLst>
            <a:ext uri="{FF2B5EF4-FFF2-40B4-BE49-F238E27FC236}">
              <a16:creationId xmlns:a16="http://schemas.microsoft.com/office/drawing/2014/main" xmlns="" id="{FE26607E-90FD-438D-BEAE-B7C47E40C1D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4" name="Line 1755">
          <a:extLst>
            <a:ext uri="{FF2B5EF4-FFF2-40B4-BE49-F238E27FC236}">
              <a16:creationId xmlns:a16="http://schemas.microsoft.com/office/drawing/2014/main" xmlns="" id="{0A134156-B034-47AF-A02C-FA3052930728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5" name="Line 1756">
          <a:extLst>
            <a:ext uri="{FF2B5EF4-FFF2-40B4-BE49-F238E27FC236}">
              <a16:creationId xmlns:a16="http://schemas.microsoft.com/office/drawing/2014/main" xmlns="" id="{1102FE97-939E-4B24-846C-4977372FF31B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6" name="Line 1743">
          <a:extLst>
            <a:ext uri="{FF2B5EF4-FFF2-40B4-BE49-F238E27FC236}">
              <a16:creationId xmlns:a16="http://schemas.microsoft.com/office/drawing/2014/main" xmlns="" id="{D2F1AA98-0950-461D-A840-F7312D7B84D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7" name="Line 1744">
          <a:extLst>
            <a:ext uri="{FF2B5EF4-FFF2-40B4-BE49-F238E27FC236}">
              <a16:creationId xmlns:a16="http://schemas.microsoft.com/office/drawing/2014/main" xmlns="" id="{04293521-78E9-4B7C-ADF9-4C000E53AD96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8" name="Line 1745">
          <a:extLst>
            <a:ext uri="{FF2B5EF4-FFF2-40B4-BE49-F238E27FC236}">
              <a16:creationId xmlns:a16="http://schemas.microsoft.com/office/drawing/2014/main" xmlns="" id="{3B96BC89-7106-4608-A833-FDCFE97408E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9" name="Line 1746">
          <a:extLst>
            <a:ext uri="{FF2B5EF4-FFF2-40B4-BE49-F238E27FC236}">
              <a16:creationId xmlns:a16="http://schemas.microsoft.com/office/drawing/2014/main" xmlns="" id="{2867E858-124F-404A-B7FB-EFE04959789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0" name="Line 1747">
          <a:extLst>
            <a:ext uri="{FF2B5EF4-FFF2-40B4-BE49-F238E27FC236}">
              <a16:creationId xmlns:a16="http://schemas.microsoft.com/office/drawing/2014/main" xmlns="" id="{1FDDDE7A-230E-4632-819D-3963BA15306E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1" name="Line 1748">
          <a:extLst>
            <a:ext uri="{FF2B5EF4-FFF2-40B4-BE49-F238E27FC236}">
              <a16:creationId xmlns:a16="http://schemas.microsoft.com/office/drawing/2014/main" xmlns="" id="{8B5A3EFA-3602-4BDC-AC54-BE931013FA4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2" name="Line 1749">
          <a:extLst>
            <a:ext uri="{FF2B5EF4-FFF2-40B4-BE49-F238E27FC236}">
              <a16:creationId xmlns:a16="http://schemas.microsoft.com/office/drawing/2014/main" xmlns="" id="{661CED33-9DD6-42E3-8649-34D714AF49FF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3" name="Line 1750">
          <a:extLst>
            <a:ext uri="{FF2B5EF4-FFF2-40B4-BE49-F238E27FC236}">
              <a16:creationId xmlns:a16="http://schemas.microsoft.com/office/drawing/2014/main" xmlns="" id="{91BB1E3E-EA66-4B52-B655-7F52AAB52922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4" name="Line 1751">
          <a:extLst>
            <a:ext uri="{FF2B5EF4-FFF2-40B4-BE49-F238E27FC236}">
              <a16:creationId xmlns:a16="http://schemas.microsoft.com/office/drawing/2014/main" xmlns="" id="{A5312B95-117C-4295-8D33-2C9F0645635A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5" name="Line 1752">
          <a:extLst>
            <a:ext uri="{FF2B5EF4-FFF2-40B4-BE49-F238E27FC236}">
              <a16:creationId xmlns:a16="http://schemas.microsoft.com/office/drawing/2014/main" xmlns="" id="{CB6FABB3-3392-4B50-BF43-74D489279144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6" name="Line 1753">
          <a:extLst>
            <a:ext uri="{FF2B5EF4-FFF2-40B4-BE49-F238E27FC236}">
              <a16:creationId xmlns:a16="http://schemas.microsoft.com/office/drawing/2014/main" xmlns="" id="{D3068B0F-0FC9-48D6-B5FF-DBA9071B8046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7" name="Line 1754">
          <a:extLst>
            <a:ext uri="{FF2B5EF4-FFF2-40B4-BE49-F238E27FC236}">
              <a16:creationId xmlns:a16="http://schemas.microsoft.com/office/drawing/2014/main" xmlns="" id="{F9F3525E-D6A6-42B3-B7F3-C949CBDC7703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8" name="Line 1755">
          <a:extLst>
            <a:ext uri="{FF2B5EF4-FFF2-40B4-BE49-F238E27FC236}">
              <a16:creationId xmlns:a16="http://schemas.microsoft.com/office/drawing/2014/main" xmlns="" id="{CBEEDA37-12E4-4476-B94D-3B6A110DEB0F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9" name="Line 1756">
          <a:extLst>
            <a:ext uri="{FF2B5EF4-FFF2-40B4-BE49-F238E27FC236}">
              <a16:creationId xmlns:a16="http://schemas.microsoft.com/office/drawing/2014/main" xmlns="" id="{5D892513-FC7B-4ED7-B9EA-E59CE9F28A44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0" name="Line 1743">
          <a:extLst>
            <a:ext uri="{FF2B5EF4-FFF2-40B4-BE49-F238E27FC236}">
              <a16:creationId xmlns:a16="http://schemas.microsoft.com/office/drawing/2014/main" xmlns="" id="{F3011E07-915E-43A3-9C90-EFBA73F8880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1" name="Line 1744">
          <a:extLst>
            <a:ext uri="{FF2B5EF4-FFF2-40B4-BE49-F238E27FC236}">
              <a16:creationId xmlns:a16="http://schemas.microsoft.com/office/drawing/2014/main" xmlns="" id="{B378D8C1-6411-43DD-97B2-C3807B0C91A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2" name="Line 1745">
          <a:extLst>
            <a:ext uri="{FF2B5EF4-FFF2-40B4-BE49-F238E27FC236}">
              <a16:creationId xmlns:a16="http://schemas.microsoft.com/office/drawing/2014/main" xmlns="" id="{4B0BECB6-AC85-47C0-9FEA-34CE0D8BCC4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3" name="Line 1746">
          <a:extLst>
            <a:ext uri="{FF2B5EF4-FFF2-40B4-BE49-F238E27FC236}">
              <a16:creationId xmlns:a16="http://schemas.microsoft.com/office/drawing/2014/main" xmlns="" id="{776816E7-CB07-4184-8820-72BB1A8C9B7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4" name="Line 1747">
          <a:extLst>
            <a:ext uri="{FF2B5EF4-FFF2-40B4-BE49-F238E27FC236}">
              <a16:creationId xmlns:a16="http://schemas.microsoft.com/office/drawing/2014/main" xmlns="" id="{FD65E455-34D5-4016-8762-6A8F2BB7E3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5" name="Line 1748">
          <a:extLst>
            <a:ext uri="{FF2B5EF4-FFF2-40B4-BE49-F238E27FC236}">
              <a16:creationId xmlns:a16="http://schemas.microsoft.com/office/drawing/2014/main" xmlns="" id="{E6BEDAD9-A2B1-4010-8334-71082681ED2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6" name="Line 1749">
          <a:extLst>
            <a:ext uri="{FF2B5EF4-FFF2-40B4-BE49-F238E27FC236}">
              <a16:creationId xmlns:a16="http://schemas.microsoft.com/office/drawing/2014/main" xmlns="" id="{3C97D7FB-EDF3-4C80-B5B5-E754146FFB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7" name="Line 1750">
          <a:extLst>
            <a:ext uri="{FF2B5EF4-FFF2-40B4-BE49-F238E27FC236}">
              <a16:creationId xmlns:a16="http://schemas.microsoft.com/office/drawing/2014/main" xmlns="" id="{D1CBE877-BEB5-4105-B361-4BD084AF5AA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8" name="Line 1751">
          <a:extLst>
            <a:ext uri="{FF2B5EF4-FFF2-40B4-BE49-F238E27FC236}">
              <a16:creationId xmlns:a16="http://schemas.microsoft.com/office/drawing/2014/main" xmlns="" id="{B1A9B7B7-784D-45B7-9E97-36DC9589D50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49" name="Line 1752">
          <a:extLst>
            <a:ext uri="{FF2B5EF4-FFF2-40B4-BE49-F238E27FC236}">
              <a16:creationId xmlns:a16="http://schemas.microsoft.com/office/drawing/2014/main" xmlns="" id="{FC1CDDC5-91EE-4F7A-8965-9F51C27B5C9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0" name="Line 1753">
          <a:extLst>
            <a:ext uri="{FF2B5EF4-FFF2-40B4-BE49-F238E27FC236}">
              <a16:creationId xmlns:a16="http://schemas.microsoft.com/office/drawing/2014/main" xmlns="" id="{54E1EFF0-2CBE-4AB8-A723-16FFC970C7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1" name="Line 1754">
          <a:extLst>
            <a:ext uri="{FF2B5EF4-FFF2-40B4-BE49-F238E27FC236}">
              <a16:creationId xmlns:a16="http://schemas.microsoft.com/office/drawing/2014/main" xmlns="" id="{7A450DE3-C9B5-4219-9240-ECA7F5D1B6A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2" name="Line 1755">
          <a:extLst>
            <a:ext uri="{FF2B5EF4-FFF2-40B4-BE49-F238E27FC236}">
              <a16:creationId xmlns:a16="http://schemas.microsoft.com/office/drawing/2014/main" xmlns="" id="{45ACE026-6559-43E3-8DA7-16DA27068DA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3" name="Line 1756">
          <a:extLst>
            <a:ext uri="{FF2B5EF4-FFF2-40B4-BE49-F238E27FC236}">
              <a16:creationId xmlns:a16="http://schemas.microsoft.com/office/drawing/2014/main" xmlns="" id="{6C7AF2A3-2D61-4C47-B6CA-0F0E1D4B8E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4" name="Line 1743">
          <a:extLst>
            <a:ext uri="{FF2B5EF4-FFF2-40B4-BE49-F238E27FC236}">
              <a16:creationId xmlns:a16="http://schemas.microsoft.com/office/drawing/2014/main" xmlns="" id="{08100F11-EA98-4D05-8B7D-337BCFF20F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5" name="Line 1744">
          <a:extLst>
            <a:ext uri="{FF2B5EF4-FFF2-40B4-BE49-F238E27FC236}">
              <a16:creationId xmlns:a16="http://schemas.microsoft.com/office/drawing/2014/main" xmlns="" id="{14C1EF1C-FBE0-4649-913A-84D8604FA78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6" name="Line 1745">
          <a:extLst>
            <a:ext uri="{FF2B5EF4-FFF2-40B4-BE49-F238E27FC236}">
              <a16:creationId xmlns:a16="http://schemas.microsoft.com/office/drawing/2014/main" xmlns="" id="{ED52C459-ABE5-4A17-810E-9E530935644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7" name="Line 1746">
          <a:extLst>
            <a:ext uri="{FF2B5EF4-FFF2-40B4-BE49-F238E27FC236}">
              <a16:creationId xmlns:a16="http://schemas.microsoft.com/office/drawing/2014/main" xmlns="" id="{25C996F4-AEB4-45F0-BEB5-0D7078C61A3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8" name="Line 1747">
          <a:extLst>
            <a:ext uri="{FF2B5EF4-FFF2-40B4-BE49-F238E27FC236}">
              <a16:creationId xmlns:a16="http://schemas.microsoft.com/office/drawing/2014/main" xmlns="" id="{ED16F4E4-4A53-4EC6-A5F1-3CED48BD4E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59" name="Line 1748">
          <a:extLst>
            <a:ext uri="{FF2B5EF4-FFF2-40B4-BE49-F238E27FC236}">
              <a16:creationId xmlns:a16="http://schemas.microsoft.com/office/drawing/2014/main" xmlns="" id="{7DC7C6C8-AD9D-4833-AC63-7030E531338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0" name="Line 1749">
          <a:extLst>
            <a:ext uri="{FF2B5EF4-FFF2-40B4-BE49-F238E27FC236}">
              <a16:creationId xmlns:a16="http://schemas.microsoft.com/office/drawing/2014/main" xmlns="" id="{96E8FD94-2681-4472-9F9F-3F7998D653C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1" name="Line 1750">
          <a:extLst>
            <a:ext uri="{FF2B5EF4-FFF2-40B4-BE49-F238E27FC236}">
              <a16:creationId xmlns:a16="http://schemas.microsoft.com/office/drawing/2014/main" xmlns="" id="{473213DF-D10F-44FC-8EF5-B104E37EDB7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2" name="Line 1751">
          <a:extLst>
            <a:ext uri="{FF2B5EF4-FFF2-40B4-BE49-F238E27FC236}">
              <a16:creationId xmlns:a16="http://schemas.microsoft.com/office/drawing/2014/main" xmlns="" id="{AE1CDFA3-CF3F-46A2-89D3-0BE94B9E957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3" name="Line 1752">
          <a:extLst>
            <a:ext uri="{FF2B5EF4-FFF2-40B4-BE49-F238E27FC236}">
              <a16:creationId xmlns:a16="http://schemas.microsoft.com/office/drawing/2014/main" xmlns="" id="{AA29CBBE-ED8B-48C5-883B-51B979A2DA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4" name="Line 1753">
          <a:extLst>
            <a:ext uri="{FF2B5EF4-FFF2-40B4-BE49-F238E27FC236}">
              <a16:creationId xmlns:a16="http://schemas.microsoft.com/office/drawing/2014/main" xmlns="" id="{2703A8D5-D152-41FF-B94E-C53650143B9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5" name="Line 1754">
          <a:extLst>
            <a:ext uri="{FF2B5EF4-FFF2-40B4-BE49-F238E27FC236}">
              <a16:creationId xmlns:a16="http://schemas.microsoft.com/office/drawing/2014/main" xmlns="" id="{CAC04925-5989-414A-A900-B34FCD36D57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6" name="Line 1755">
          <a:extLst>
            <a:ext uri="{FF2B5EF4-FFF2-40B4-BE49-F238E27FC236}">
              <a16:creationId xmlns:a16="http://schemas.microsoft.com/office/drawing/2014/main" xmlns="" id="{2DB5735F-924F-41FD-98EF-B3D069D2BEE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7" name="Line 1756">
          <a:extLst>
            <a:ext uri="{FF2B5EF4-FFF2-40B4-BE49-F238E27FC236}">
              <a16:creationId xmlns:a16="http://schemas.microsoft.com/office/drawing/2014/main" xmlns="" id="{ADFE317D-2018-4B2F-A7E7-692896CB4BB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8" name="Line 1743">
          <a:extLst>
            <a:ext uri="{FF2B5EF4-FFF2-40B4-BE49-F238E27FC236}">
              <a16:creationId xmlns:a16="http://schemas.microsoft.com/office/drawing/2014/main" xmlns="" id="{115F2ACF-146F-4F1D-B484-15AB538EB61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9" name="Line 1744">
          <a:extLst>
            <a:ext uri="{FF2B5EF4-FFF2-40B4-BE49-F238E27FC236}">
              <a16:creationId xmlns:a16="http://schemas.microsoft.com/office/drawing/2014/main" xmlns="" id="{3A083371-896B-45D3-836A-02236C42487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0" name="Line 1745">
          <a:extLst>
            <a:ext uri="{FF2B5EF4-FFF2-40B4-BE49-F238E27FC236}">
              <a16:creationId xmlns:a16="http://schemas.microsoft.com/office/drawing/2014/main" xmlns="" id="{DB7FFB06-2E5C-4E0E-A4C2-C24C25827DF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1" name="Line 1746">
          <a:extLst>
            <a:ext uri="{FF2B5EF4-FFF2-40B4-BE49-F238E27FC236}">
              <a16:creationId xmlns:a16="http://schemas.microsoft.com/office/drawing/2014/main" xmlns="" id="{5169BA70-C35B-41F7-885B-02C6C48C5A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2" name="Line 1747">
          <a:extLst>
            <a:ext uri="{FF2B5EF4-FFF2-40B4-BE49-F238E27FC236}">
              <a16:creationId xmlns:a16="http://schemas.microsoft.com/office/drawing/2014/main" xmlns="" id="{5F3B1147-7D83-422E-B0BF-82736AB74A0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3" name="Line 1748">
          <a:extLst>
            <a:ext uri="{FF2B5EF4-FFF2-40B4-BE49-F238E27FC236}">
              <a16:creationId xmlns:a16="http://schemas.microsoft.com/office/drawing/2014/main" xmlns="" id="{8E721FA3-082A-426E-AC22-15DD5AA352C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4" name="Line 1749">
          <a:extLst>
            <a:ext uri="{FF2B5EF4-FFF2-40B4-BE49-F238E27FC236}">
              <a16:creationId xmlns:a16="http://schemas.microsoft.com/office/drawing/2014/main" xmlns="" id="{8525752D-7884-485F-BF93-001D6B31C8E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5" name="Line 1750">
          <a:extLst>
            <a:ext uri="{FF2B5EF4-FFF2-40B4-BE49-F238E27FC236}">
              <a16:creationId xmlns:a16="http://schemas.microsoft.com/office/drawing/2014/main" xmlns="" id="{092C7983-610E-4899-8061-20C06306EB0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6" name="Line 1751">
          <a:extLst>
            <a:ext uri="{FF2B5EF4-FFF2-40B4-BE49-F238E27FC236}">
              <a16:creationId xmlns:a16="http://schemas.microsoft.com/office/drawing/2014/main" xmlns="" id="{4EF9C5A3-6DF2-404E-A7F1-4ECAF12AEB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7" name="Line 1752">
          <a:extLst>
            <a:ext uri="{FF2B5EF4-FFF2-40B4-BE49-F238E27FC236}">
              <a16:creationId xmlns:a16="http://schemas.microsoft.com/office/drawing/2014/main" xmlns="" id="{592AD9CB-78AD-4FE2-8D5A-AE786722631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8" name="Line 1753">
          <a:extLst>
            <a:ext uri="{FF2B5EF4-FFF2-40B4-BE49-F238E27FC236}">
              <a16:creationId xmlns:a16="http://schemas.microsoft.com/office/drawing/2014/main" xmlns="" id="{446B1E8C-6B61-401D-BA83-47A024F80C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9" name="Line 1754">
          <a:extLst>
            <a:ext uri="{FF2B5EF4-FFF2-40B4-BE49-F238E27FC236}">
              <a16:creationId xmlns:a16="http://schemas.microsoft.com/office/drawing/2014/main" xmlns="" id="{2D77F812-E6C2-477A-8A56-F1B07EADD18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0" name="Line 1755">
          <a:extLst>
            <a:ext uri="{FF2B5EF4-FFF2-40B4-BE49-F238E27FC236}">
              <a16:creationId xmlns:a16="http://schemas.microsoft.com/office/drawing/2014/main" xmlns="" id="{585ECA53-C1CE-45BA-92A4-D608AE7063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1" name="Line 1756">
          <a:extLst>
            <a:ext uri="{FF2B5EF4-FFF2-40B4-BE49-F238E27FC236}">
              <a16:creationId xmlns:a16="http://schemas.microsoft.com/office/drawing/2014/main" xmlns="" id="{D6633FCF-3422-4CCB-9460-E2A7DEE1161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2" name="Line 1743">
          <a:extLst>
            <a:ext uri="{FF2B5EF4-FFF2-40B4-BE49-F238E27FC236}">
              <a16:creationId xmlns:a16="http://schemas.microsoft.com/office/drawing/2014/main" xmlns="" id="{29AC588E-46BA-4733-A128-DAD8ACB6CB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3" name="Line 1744">
          <a:extLst>
            <a:ext uri="{FF2B5EF4-FFF2-40B4-BE49-F238E27FC236}">
              <a16:creationId xmlns:a16="http://schemas.microsoft.com/office/drawing/2014/main" xmlns="" id="{11C51790-6F52-442E-8FD4-FB0171CD134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4" name="Line 1745">
          <a:extLst>
            <a:ext uri="{FF2B5EF4-FFF2-40B4-BE49-F238E27FC236}">
              <a16:creationId xmlns:a16="http://schemas.microsoft.com/office/drawing/2014/main" xmlns="" id="{41CDC20B-5C50-42DF-9292-914094C5E7A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5" name="Line 1746">
          <a:extLst>
            <a:ext uri="{FF2B5EF4-FFF2-40B4-BE49-F238E27FC236}">
              <a16:creationId xmlns:a16="http://schemas.microsoft.com/office/drawing/2014/main" xmlns="" id="{167F7FEA-321C-4FF8-B2FB-547C261F9E6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6" name="Line 1747">
          <a:extLst>
            <a:ext uri="{FF2B5EF4-FFF2-40B4-BE49-F238E27FC236}">
              <a16:creationId xmlns:a16="http://schemas.microsoft.com/office/drawing/2014/main" xmlns="" id="{C895BC4A-B098-49F3-B331-D65F856072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7" name="Line 1748">
          <a:extLst>
            <a:ext uri="{FF2B5EF4-FFF2-40B4-BE49-F238E27FC236}">
              <a16:creationId xmlns:a16="http://schemas.microsoft.com/office/drawing/2014/main" xmlns="" id="{E7F203F8-87BD-4DEE-8606-9FFE6B3ED0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8" name="Line 1749">
          <a:extLst>
            <a:ext uri="{FF2B5EF4-FFF2-40B4-BE49-F238E27FC236}">
              <a16:creationId xmlns:a16="http://schemas.microsoft.com/office/drawing/2014/main" xmlns="" id="{20CB7FF0-7865-4DA9-B2EE-9B9FF0A762C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9" name="Line 1750">
          <a:extLst>
            <a:ext uri="{FF2B5EF4-FFF2-40B4-BE49-F238E27FC236}">
              <a16:creationId xmlns:a16="http://schemas.microsoft.com/office/drawing/2014/main" xmlns="" id="{F78D877B-9BDE-4317-8B84-AB17B0B1BE1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0" name="Line 1751">
          <a:extLst>
            <a:ext uri="{FF2B5EF4-FFF2-40B4-BE49-F238E27FC236}">
              <a16:creationId xmlns:a16="http://schemas.microsoft.com/office/drawing/2014/main" xmlns="" id="{2EAEDD17-C354-492F-B302-0D52DC33A01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1" name="Line 1752">
          <a:extLst>
            <a:ext uri="{FF2B5EF4-FFF2-40B4-BE49-F238E27FC236}">
              <a16:creationId xmlns:a16="http://schemas.microsoft.com/office/drawing/2014/main" xmlns="" id="{7B726AA4-4246-4DCF-A72E-6A405B4E7AE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2" name="Line 1753">
          <a:extLst>
            <a:ext uri="{FF2B5EF4-FFF2-40B4-BE49-F238E27FC236}">
              <a16:creationId xmlns:a16="http://schemas.microsoft.com/office/drawing/2014/main" xmlns="" id="{7DD9D855-86A5-49A4-A558-638C58DEECD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3" name="Line 1754">
          <a:extLst>
            <a:ext uri="{FF2B5EF4-FFF2-40B4-BE49-F238E27FC236}">
              <a16:creationId xmlns:a16="http://schemas.microsoft.com/office/drawing/2014/main" xmlns="" id="{23453DEA-6872-4A25-A721-CB67121BBF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4" name="Line 1755">
          <a:extLst>
            <a:ext uri="{FF2B5EF4-FFF2-40B4-BE49-F238E27FC236}">
              <a16:creationId xmlns:a16="http://schemas.microsoft.com/office/drawing/2014/main" xmlns="" id="{E3ABF68B-5604-4C37-9116-3AE9D2AE80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5" name="Line 1756">
          <a:extLst>
            <a:ext uri="{FF2B5EF4-FFF2-40B4-BE49-F238E27FC236}">
              <a16:creationId xmlns:a16="http://schemas.microsoft.com/office/drawing/2014/main" xmlns="" id="{94385F0C-B8E5-40DC-AA4B-A7D0509366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6" name="Line 1743">
          <a:extLst>
            <a:ext uri="{FF2B5EF4-FFF2-40B4-BE49-F238E27FC236}">
              <a16:creationId xmlns:a16="http://schemas.microsoft.com/office/drawing/2014/main" xmlns="" id="{B740CCF4-2448-4DDD-B9A3-D807DAFE25E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7" name="Line 1744">
          <a:extLst>
            <a:ext uri="{FF2B5EF4-FFF2-40B4-BE49-F238E27FC236}">
              <a16:creationId xmlns:a16="http://schemas.microsoft.com/office/drawing/2014/main" xmlns="" id="{1EC0185C-7AEB-4D8A-B31D-65ED55D6B1A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8" name="Line 1745">
          <a:extLst>
            <a:ext uri="{FF2B5EF4-FFF2-40B4-BE49-F238E27FC236}">
              <a16:creationId xmlns:a16="http://schemas.microsoft.com/office/drawing/2014/main" xmlns="" id="{2D874553-66DB-482B-BFB9-95885695F8B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9" name="Line 1746">
          <a:extLst>
            <a:ext uri="{FF2B5EF4-FFF2-40B4-BE49-F238E27FC236}">
              <a16:creationId xmlns:a16="http://schemas.microsoft.com/office/drawing/2014/main" xmlns="" id="{7EB73224-3289-4DA8-BDE5-8B5428735B4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0" name="Line 1747">
          <a:extLst>
            <a:ext uri="{FF2B5EF4-FFF2-40B4-BE49-F238E27FC236}">
              <a16:creationId xmlns:a16="http://schemas.microsoft.com/office/drawing/2014/main" xmlns="" id="{0832AA88-B46F-4102-BCFD-AFC28C7E599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1" name="Line 1748">
          <a:extLst>
            <a:ext uri="{FF2B5EF4-FFF2-40B4-BE49-F238E27FC236}">
              <a16:creationId xmlns:a16="http://schemas.microsoft.com/office/drawing/2014/main" xmlns="" id="{3B4BD1F6-6ED0-4A49-9928-9826B36BB4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2" name="Line 1749">
          <a:extLst>
            <a:ext uri="{FF2B5EF4-FFF2-40B4-BE49-F238E27FC236}">
              <a16:creationId xmlns:a16="http://schemas.microsoft.com/office/drawing/2014/main" xmlns="" id="{74216F2C-A3A6-43E4-8284-ACF24B25269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3" name="Line 1750">
          <a:extLst>
            <a:ext uri="{FF2B5EF4-FFF2-40B4-BE49-F238E27FC236}">
              <a16:creationId xmlns:a16="http://schemas.microsoft.com/office/drawing/2014/main" xmlns="" id="{66F8B854-08E6-47F0-9804-9320DEF5DFB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4" name="Line 1751">
          <a:extLst>
            <a:ext uri="{FF2B5EF4-FFF2-40B4-BE49-F238E27FC236}">
              <a16:creationId xmlns:a16="http://schemas.microsoft.com/office/drawing/2014/main" xmlns="" id="{57F1E892-327C-4B59-AED5-A5D56DE2154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5" name="Line 1752">
          <a:extLst>
            <a:ext uri="{FF2B5EF4-FFF2-40B4-BE49-F238E27FC236}">
              <a16:creationId xmlns:a16="http://schemas.microsoft.com/office/drawing/2014/main" xmlns="" id="{582AECA4-FA7C-46E2-ADAD-86188B0465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6" name="Line 1753">
          <a:extLst>
            <a:ext uri="{FF2B5EF4-FFF2-40B4-BE49-F238E27FC236}">
              <a16:creationId xmlns:a16="http://schemas.microsoft.com/office/drawing/2014/main" xmlns="" id="{3EAB4CBD-4948-4BFC-A2E5-B9FD2415B61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7" name="Line 1754">
          <a:extLst>
            <a:ext uri="{FF2B5EF4-FFF2-40B4-BE49-F238E27FC236}">
              <a16:creationId xmlns:a16="http://schemas.microsoft.com/office/drawing/2014/main" xmlns="" id="{6B4BBE22-9C26-46AF-B85F-E79ED174083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8" name="Line 1755">
          <a:extLst>
            <a:ext uri="{FF2B5EF4-FFF2-40B4-BE49-F238E27FC236}">
              <a16:creationId xmlns:a16="http://schemas.microsoft.com/office/drawing/2014/main" xmlns="" id="{FCDD1431-CCC3-4631-85B4-1C2C8F3DA7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9" name="Line 1756">
          <a:extLst>
            <a:ext uri="{FF2B5EF4-FFF2-40B4-BE49-F238E27FC236}">
              <a16:creationId xmlns:a16="http://schemas.microsoft.com/office/drawing/2014/main" xmlns="" id="{53266878-9C17-4902-B3BD-E5296645C82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0" name="Line 1743">
          <a:extLst>
            <a:ext uri="{FF2B5EF4-FFF2-40B4-BE49-F238E27FC236}">
              <a16:creationId xmlns:a16="http://schemas.microsoft.com/office/drawing/2014/main" xmlns="" id="{8BE90300-D2B7-46BD-AAB9-CE010CE30F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1" name="Line 1744">
          <a:extLst>
            <a:ext uri="{FF2B5EF4-FFF2-40B4-BE49-F238E27FC236}">
              <a16:creationId xmlns:a16="http://schemas.microsoft.com/office/drawing/2014/main" xmlns="" id="{381690AD-742B-4F61-83DE-769D9AA1F9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2" name="Line 1745">
          <a:extLst>
            <a:ext uri="{FF2B5EF4-FFF2-40B4-BE49-F238E27FC236}">
              <a16:creationId xmlns:a16="http://schemas.microsoft.com/office/drawing/2014/main" xmlns="" id="{EFE533E5-3892-4943-823C-7AAB989BC30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3" name="Line 1746">
          <a:extLst>
            <a:ext uri="{FF2B5EF4-FFF2-40B4-BE49-F238E27FC236}">
              <a16:creationId xmlns:a16="http://schemas.microsoft.com/office/drawing/2014/main" xmlns="" id="{9925F10A-6794-4A57-8E1E-A6449578BD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4" name="Line 1747">
          <a:extLst>
            <a:ext uri="{FF2B5EF4-FFF2-40B4-BE49-F238E27FC236}">
              <a16:creationId xmlns:a16="http://schemas.microsoft.com/office/drawing/2014/main" xmlns="" id="{ED2C4BB6-2C28-45D2-9C78-8BC424183FD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5" name="Line 1748">
          <a:extLst>
            <a:ext uri="{FF2B5EF4-FFF2-40B4-BE49-F238E27FC236}">
              <a16:creationId xmlns:a16="http://schemas.microsoft.com/office/drawing/2014/main" xmlns="" id="{8E3177DE-B40C-4214-BF3E-9380703041D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6" name="Line 1749">
          <a:extLst>
            <a:ext uri="{FF2B5EF4-FFF2-40B4-BE49-F238E27FC236}">
              <a16:creationId xmlns:a16="http://schemas.microsoft.com/office/drawing/2014/main" xmlns="" id="{7F5DD78D-19FF-4878-B3AE-0EF7628326A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7" name="Line 1750">
          <a:extLst>
            <a:ext uri="{FF2B5EF4-FFF2-40B4-BE49-F238E27FC236}">
              <a16:creationId xmlns:a16="http://schemas.microsoft.com/office/drawing/2014/main" xmlns="" id="{A382E87C-8C44-430A-AA55-0051DEFD60E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8" name="Line 1751">
          <a:extLst>
            <a:ext uri="{FF2B5EF4-FFF2-40B4-BE49-F238E27FC236}">
              <a16:creationId xmlns:a16="http://schemas.microsoft.com/office/drawing/2014/main" xmlns="" id="{D1706204-AE02-4995-AC5A-DB85D6F91F8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9" name="Line 1752">
          <a:extLst>
            <a:ext uri="{FF2B5EF4-FFF2-40B4-BE49-F238E27FC236}">
              <a16:creationId xmlns:a16="http://schemas.microsoft.com/office/drawing/2014/main" xmlns="" id="{1AC46ECB-4338-4916-A7C0-D02D7D2DEF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0" name="Line 1753">
          <a:extLst>
            <a:ext uri="{FF2B5EF4-FFF2-40B4-BE49-F238E27FC236}">
              <a16:creationId xmlns:a16="http://schemas.microsoft.com/office/drawing/2014/main" xmlns="" id="{FF82149A-B814-477F-AB8B-04DC80D922E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1" name="Line 1754">
          <a:extLst>
            <a:ext uri="{FF2B5EF4-FFF2-40B4-BE49-F238E27FC236}">
              <a16:creationId xmlns:a16="http://schemas.microsoft.com/office/drawing/2014/main" xmlns="" id="{500C8787-165F-41D1-9E74-A8EB89D492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2" name="Line 1755">
          <a:extLst>
            <a:ext uri="{FF2B5EF4-FFF2-40B4-BE49-F238E27FC236}">
              <a16:creationId xmlns:a16="http://schemas.microsoft.com/office/drawing/2014/main" xmlns="" id="{CB70376D-EC78-4BDD-ACEB-8923D7B345D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3" name="Line 1756">
          <a:extLst>
            <a:ext uri="{FF2B5EF4-FFF2-40B4-BE49-F238E27FC236}">
              <a16:creationId xmlns:a16="http://schemas.microsoft.com/office/drawing/2014/main" xmlns="" id="{084F59AF-F3C9-4F98-BB6E-46F180CC534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4" name="Line 1743">
          <a:extLst>
            <a:ext uri="{FF2B5EF4-FFF2-40B4-BE49-F238E27FC236}">
              <a16:creationId xmlns:a16="http://schemas.microsoft.com/office/drawing/2014/main" xmlns="" id="{0DA0CF2C-C6E5-4269-A97F-1ED65333F05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5" name="Line 1744">
          <a:extLst>
            <a:ext uri="{FF2B5EF4-FFF2-40B4-BE49-F238E27FC236}">
              <a16:creationId xmlns:a16="http://schemas.microsoft.com/office/drawing/2014/main" xmlns="" id="{D91D234A-D267-47A4-9DB5-D6817EE5103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6" name="Line 1745">
          <a:extLst>
            <a:ext uri="{FF2B5EF4-FFF2-40B4-BE49-F238E27FC236}">
              <a16:creationId xmlns:a16="http://schemas.microsoft.com/office/drawing/2014/main" xmlns="" id="{6BA1117E-67D0-4276-BA90-8417A6A5A91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7" name="Line 1746">
          <a:extLst>
            <a:ext uri="{FF2B5EF4-FFF2-40B4-BE49-F238E27FC236}">
              <a16:creationId xmlns:a16="http://schemas.microsoft.com/office/drawing/2014/main" xmlns="" id="{05D95F91-D73A-4A20-8ECE-7673DCF096A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8" name="Line 1747">
          <a:extLst>
            <a:ext uri="{FF2B5EF4-FFF2-40B4-BE49-F238E27FC236}">
              <a16:creationId xmlns:a16="http://schemas.microsoft.com/office/drawing/2014/main" xmlns="" id="{2B5ED7C6-A410-43FB-BCD1-B6C61AF59A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9" name="Line 1748">
          <a:extLst>
            <a:ext uri="{FF2B5EF4-FFF2-40B4-BE49-F238E27FC236}">
              <a16:creationId xmlns:a16="http://schemas.microsoft.com/office/drawing/2014/main" xmlns="" id="{8DE58AE9-AC8A-43B5-9151-A76ECC37473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0" name="Line 1749">
          <a:extLst>
            <a:ext uri="{FF2B5EF4-FFF2-40B4-BE49-F238E27FC236}">
              <a16:creationId xmlns:a16="http://schemas.microsoft.com/office/drawing/2014/main" xmlns="" id="{538054DA-372C-4BD0-B1B5-038A71D1820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1" name="Line 1750">
          <a:extLst>
            <a:ext uri="{FF2B5EF4-FFF2-40B4-BE49-F238E27FC236}">
              <a16:creationId xmlns:a16="http://schemas.microsoft.com/office/drawing/2014/main" xmlns="" id="{9B994C8C-548E-4CA7-9749-9A0B80DA8B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2" name="Line 1751">
          <a:extLst>
            <a:ext uri="{FF2B5EF4-FFF2-40B4-BE49-F238E27FC236}">
              <a16:creationId xmlns:a16="http://schemas.microsoft.com/office/drawing/2014/main" xmlns="" id="{41FF4616-2BE6-4994-ABFD-C14E0518FB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3" name="Line 1752">
          <a:extLst>
            <a:ext uri="{FF2B5EF4-FFF2-40B4-BE49-F238E27FC236}">
              <a16:creationId xmlns:a16="http://schemas.microsoft.com/office/drawing/2014/main" xmlns="" id="{D2694691-3106-4DDB-996F-F0A62A2F407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4" name="Line 1753">
          <a:extLst>
            <a:ext uri="{FF2B5EF4-FFF2-40B4-BE49-F238E27FC236}">
              <a16:creationId xmlns:a16="http://schemas.microsoft.com/office/drawing/2014/main" xmlns="" id="{980315F6-9B5C-4202-AD60-1420D8D272C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5" name="Line 1754">
          <a:extLst>
            <a:ext uri="{FF2B5EF4-FFF2-40B4-BE49-F238E27FC236}">
              <a16:creationId xmlns:a16="http://schemas.microsoft.com/office/drawing/2014/main" xmlns="" id="{22028984-E47C-4B64-A663-3BC3AF79CF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6" name="Line 1755">
          <a:extLst>
            <a:ext uri="{FF2B5EF4-FFF2-40B4-BE49-F238E27FC236}">
              <a16:creationId xmlns:a16="http://schemas.microsoft.com/office/drawing/2014/main" xmlns="" id="{1BE6F2FF-562F-41DA-BC0D-E4852664BC4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7" name="Line 1756">
          <a:extLst>
            <a:ext uri="{FF2B5EF4-FFF2-40B4-BE49-F238E27FC236}">
              <a16:creationId xmlns:a16="http://schemas.microsoft.com/office/drawing/2014/main" xmlns="" id="{B94D4C2A-109F-4387-91DA-AF6F0FD876B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8" name="Line 1743">
          <a:extLst>
            <a:ext uri="{FF2B5EF4-FFF2-40B4-BE49-F238E27FC236}">
              <a16:creationId xmlns:a16="http://schemas.microsoft.com/office/drawing/2014/main" xmlns="" id="{3740B3A5-5842-4970-8626-F6358B9913E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9" name="Line 1744">
          <a:extLst>
            <a:ext uri="{FF2B5EF4-FFF2-40B4-BE49-F238E27FC236}">
              <a16:creationId xmlns:a16="http://schemas.microsoft.com/office/drawing/2014/main" xmlns="" id="{F2D3FB85-42AD-4FF1-AC7F-EE7DBA1A2E3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0" name="Line 1745">
          <a:extLst>
            <a:ext uri="{FF2B5EF4-FFF2-40B4-BE49-F238E27FC236}">
              <a16:creationId xmlns:a16="http://schemas.microsoft.com/office/drawing/2014/main" xmlns="" id="{AC1A8B87-8B67-4740-9F1C-F1C090CEB87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1" name="Line 1746">
          <a:extLst>
            <a:ext uri="{FF2B5EF4-FFF2-40B4-BE49-F238E27FC236}">
              <a16:creationId xmlns:a16="http://schemas.microsoft.com/office/drawing/2014/main" xmlns="" id="{44A899A1-985C-4E2C-8310-35B824D3975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2" name="Line 1747">
          <a:extLst>
            <a:ext uri="{FF2B5EF4-FFF2-40B4-BE49-F238E27FC236}">
              <a16:creationId xmlns:a16="http://schemas.microsoft.com/office/drawing/2014/main" xmlns="" id="{EBA3D802-CDC6-4109-BDA9-3C0E6D7F80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3" name="Line 1748">
          <a:extLst>
            <a:ext uri="{FF2B5EF4-FFF2-40B4-BE49-F238E27FC236}">
              <a16:creationId xmlns:a16="http://schemas.microsoft.com/office/drawing/2014/main" xmlns="" id="{FC10C371-B196-4352-B964-B2E2E87B82E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4" name="Line 1749">
          <a:extLst>
            <a:ext uri="{FF2B5EF4-FFF2-40B4-BE49-F238E27FC236}">
              <a16:creationId xmlns:a16="http://schemas.microsoft.com/office/drawing/2014/main" xmlns="" id="{2C08CA7F-EA3B-47FC-9817-12C4DCFE81E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5" name="Line 1750">
          <a:extLst>
            <a:ext uri="{FF2B5EF4-FFF2-40B4-BE49-F238E27FC236}">
              <a16:creationId xmlns:a16="http://schemas.microsoft.com/office/drawing/2014/main" xmlns="" id="{6DCBC2D9-E33E-432B-8E23-402084424B8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6" name="Line 1751">
          <a:extLst>
            <a:ext uri="{FF2B5EF4-FFF2-40B4-BE49-F238E27FC236}">
              <a16:creationId xmlns:a16="http://schemas.microsoft.com/office/drawing/2014/main" xmlns="" id="{8E166FAC-BF93-459D-A867-F290C372AFF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7" name="Line 1752">
          <a:extLst>
            <a:ext uri="{FF2B5EF4-FFF2-40B4-BE49-F238E27FC236}">
              <a16:creationId xmlns:a16="http://schemas.microsoft.com/office/drawing/2014/main" xmlns="" id="{DFCE6D03-88F7-4426-9F73-179599B97E3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8" name="Line 1753">
          <a:extLst>
            <a:ext uri="{FF2B5EF4-FFF2-40B4-BE49-F238E27FC236}">
              <a16:creationId xmlns:a16="http://schemas.microsoft.com/office/drawing/2014/main" xmlns="" id="{9E89FDEF-B00A-447D-B81D-A45B30C1028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9" name="Line 1754">
          <a:extLst>
            <a:ext uri="{FF2B5EF4-FFF2-40B4-BE49-F238E27FC236}">
              <a16:creationId xmlns:a16="http://schemas.microsoft.com/office/drawing/2014/main" xmlns="" id="{F8A07F41-AFB3-4798-B76C-5987F741E45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0" name="Line 1755">
          <a:extLst>
            <a:ext uri="{FF2B5EF4-FFF2-40B4-BE49-F238E27FC236}">
              <a16:creationId xmlns:a16="http://schemas.microsoft.com/office/drawing/2014/main" xmlns="" id="{3FEE55E6-D6A7-42FF-8CA6-F5FFB82FDAF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1" name="Line 1756">
          <a:extLst>
            <a:ext uri="{FF2B5EF4-FFF2-40B4-BE49-F238E27FC236}">
              <a16:creationId xmlns:a16="http://schemas.microsoft.com/office/drawing/2014/main" xmlns="" id="{20237BA0-C95D-4AEF-A480-D6271E7B357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2" name="Line 1743">
          <a:extLst>
            <a:ext uri="{FF2B5EF4-FFF2-40B4-BE49-F238E27FC236}">
              <a16:creationId xmlns:a16="http://schemas.microsoft.com/office/drawing/2014/main" xmlns="" id="{592D47BD-D4AC-4DCB-86DB-7E07E0FAAA2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3" name="Line 1744">
          <a:extLst>
            <a:ext uri="{FF2B5EF4-FFF2-40B4-BE49-F238E27FC236}">
              <a16:creationId xmlns:a16="http://schemas.microsoft.com/office/drawing/2014/main" xmlns="" id="{7F8E798A-B0DB-43CA-90A7-17D6C29C98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4" name="Line 1745">
          <a:extLst>
            <a:ext uri="{FF2B5EF4-FFF2-40B4-BE49-F238E27FC236}">
              <a16:creationId xmlns:a16="http://schemas.microsoft.com/office/drawing/2014/main" xmlns="" id="{0E22D412-2C09-4F5A-8295-2AB027BA88E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5" name="Line 1746">
          <a:extLst>
            <a:ext uri="{FF2B5EF4-FFF2-40B4-BE49-F238E27FC236}">
              <a16:creationId xmlns:a16="http://schemas.microsoft.com/office/drawing/2014/main" xmlns="" id="{86D0D07E-23DE-401F-9A1B-D28DC6F4C24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6" name="Line 1747">
          <a:extLst>
            <a:ext uri="{FF2B5EF4-FFF2-40B4-BE49-F238E27FC236}">
              <a16:creationId xmlns:a16="http://schemas.microsoft.com/office/drawing/2014/main" xmlns="" id="{86A88E2F-F41F-4A95-8247-57AB726EDA2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7" name="Line 1748">
          <a:extLst>
            <a:ext uri="{FF2B5EF4-FFF2-40B4-BE49-F238E27FC236}">
              <a16:creationId xmlns:a16="http://schemas.microsoft.com/office/drawing/2014/main" xmlns="" id="{E5C8B91A-74B3-4874-A0BD-7913DF7BE2C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8" name="Line 1749">
          <a:extLst>
            <a:ext uri="{FF2B5EF4-FFF2-40B4-BE49-F238E27FC236}">
              <a16:creationId xmlns:a16="http://schemas.microsoft.com/office/drawing/2014/main" xmlns="" id="{E3EA80CE-B362-4D52-821B-743B2F9F2D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9" name="Line 1750">
          <a:extLst>
            <a:ext uri="{FF2B5EF4-FFF2-40B4-BE49-F238E27FC236}">
              <a16:creationId xmlns:a16="http://schemas.microsoft.com/office/drawing/2014/main" xmlns="" id="{31F710F7-E869-489D-8040-A50E2836E32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0" name="Line 1751">
          <a:extLst>
            <a:ext uri="{FF2B5EF4-FFF2-40B4-BE49-F238E27FC236}">
              <a16:creationId xmlns:a16="http://schemas.microsoft.com/office/drawing/2014/main" xmlns="" id="{7A6DE394-D580-4E22-AF83-F1ED94AEAAF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1" name="Line 1752">
          <a:extLst>
            <a:ext uri="{FF2B5EF4-FFF2-40B4-BE49-F238E27FC236}">
              <a16:creationId xmlns:a16="http://schemas.microsoft.com/office/drawing/2014/main" xmlns="" id="{DFD02D72-0906-42DE-BB2F-A8929A5ED8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2" name="Line 1753">
          <a:extLst>
            <a:ext uri="{FF2B5EF4-FFF2-40B4-BE49-F238E27FC236}">
              <a16:creationId xmlns:a16="http://schemas.microsoft.com/office/drawing/2014/main" xmlns="" id="{B16D2280-7F6E-4FDB-A5F4-EC35BAD7FF4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3" name="Line 1754">
          <a:extLst>
            <a:ext uri="{FF2B5EF4-FFF2-40B4-BE49-F238E27FC236}">
              <a16:creationId xmlns:a16="http://schemas.microsoft.com/office/drawing/2014/main" xmlns="" id="{FC5D8E3D-5423-40DA-AC10-A09200C283A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4" name="Line 1755">
          <a:extLst>
            <a:ext uri="{FF2B5EF4-FFF2-40B4-BE49-F238E27FC236}">
              <a16:creationId xmlns:a16="http://schemas.microsoft.com/office/drawing/2014/main" xmlns="" id="{3433B66D-6634-4003-B442-D91DBE4EA6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5" name="Line 1756">
          <a:extLst>
            <a:ext uri="{FF2B5EF4-FFF2-40B4-BE49-F238E27FC236}">
              <a16:creationId xmlns:a16="http://schemas.microsoft.com/office/drawing/2014/main" xmlns="" id="{14C86674-3FE1-437D-83D8-BA9388CAD39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6" name="Line 1743">
          <a:extLst>
            <a:ext uri="{FF2B5EF4-FFF2-40B4-BE49-F238E27FC236}">
              <a16:creationId xmlns:a16="http://schemas.microsoft.com/office/drawing/2014/main" xmlns="" id="{49A31CF7-F4ED-4E2D-BFBA-DBD407C76F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7" name="Line 1744">
          <a:extLst>
            <a:ext uri="{FF2B5EF4-FFF2-40B4-BE49-F238E27FC236}">
              <a16:creationId xmlns:a16="http://schemas.microsoft.com/office/drawing/2014/main" xmlns="" id="{6DC6E6E1-5267-4BDA-8111-D1E1AD9CA76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8" name="Line 1745">
          <a:extLst>
            <a:ext uri="{FF2B5EF4-FFF2-40B4-BE49-F238E27FC236}">
              <a16:creationId xmlns:a16="http://schemas.microsoft.com/office/drawing/2014/main" xmlns="" id="{409CA887-C43B-4F1F-AF6C-4CF4B216C8B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9" name="Line 1746">
          <a:extLst>
            <a:ext uri="{FF2B5EF4-FFF2-40B4-BE49-F238E27FC236}">
              <a16:creationId xmlns:a16="http://schemas.microsoft.com/office/drawing/2014/main" xmlns="" id="{C6933CB2-8D1F-4F76-9C4F-D8B79486166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0" name="Line 1747">
          <a:extLst>
            <a:ext uri="{FF2B5EF4-FFF2-40B4-BE49-F238E27FC236}">
              <a16:creationId xmlns:a16="http://schemas.microsoft.com/office/drawing/2014/main" xmlns="" id="{F28AA63C-700F-4C56-9D74-D52F3481E63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1" name="Line 1748">
          <a:extLst>
            <a:ext uri="{FF2B5EF4-FFF2-40B4-BE49-F238E27FC236}">
              <a16:creationId xmlns:a16="http://schemas.microsoft.com/office/drawing/2014/main" xmlns="" id="{06771583-3E11-4A24-BFC8-CD5DDC77724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2" name="Line 1749">
          <a:extLst>
            <a:ext uri="{FF2B5EF4-FFF2-40B4-BE49-F238E27FC236}">
              <a16:creationId xmlns:a16="http://schemas.microsoft.com/office/drawing/2014/main" xmlns="" id="{107D83AA-C064-4F85-B604-19D4A789B7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3" name="Line 1750">
          <a:extLst>
            <a:ext uri="{FF2B5EF4-FFF2-40B4-BE49-F238E27FC236}">
              <a16:creationId xmlns:a16="http://schemas.microsoft.com/office/drawing/2014/main" xmlns="" id="{953A5699-DB1D-452C-98BA-964D9A3C831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4" name="Line 1751">
          <a:extLst>
            <a:ext uri="{FF2B5EF4-FFF2-40B4-BE49-F238E27FC236}">
              <a16:creationId xmlns:a16="http://schemas.microsoft.com/office/drawing/2014/main" xmlns="" id="{97DD1D6A-2FDB-479C-84D5-01F35EB4E6D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5" name="Line 1752">
          <a:extLst>
            <a:ext uri="{FF2B5EF4-FFF2-40B4-BE49-F238E27FC236}">
              <a16:creationId xmlns:a16="http://schemas.microsoft.com/office/drawing/2014/main" xmlns="" id="{2407B9DE-978C-460F-93AC-8D5EC970B08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6" name="Line 1753">
          <a:extLst>
            <a:ext uri="{FF2B5EF4-FFF2-40B4-BE49-F238E27FC236}">
              <a16:creationId xmlns:a16="http://schemas.microsoft.com/office/drawing/2014/main" xmlns="" id="{1850E0B8-A94F-4C85-AD76-F088DCD66DA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7" name="Line 1754">
          <a:extLst>
            <a:ext uri="{FF2B5EF4-FFF2-40B4-BE49-F238E27FC236}">
              <a16:creationId xmlns:a16="http://schemas.microsoft.com/office/drawing/2014/main" xmlns="" id="{7D0CDD63-6267-4640-989A-7D6CB254C96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8" name="Line 1755">
          <a:extLst>
            <a:ext uri="{FF2B5EF4-FFF2-40B4-BE49-F238E27FC236}">
              <a16:creationId xmlns:a16="http://schemas.microsoft.com/office/drawing/2014/main" xmlns="" id="{80FFF969-A862-4093-BA2F-6DA9CC312E1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9" name="Line 1756">
          <a:extLst>
            <a:ext uri="{FF2B5EF4-FFF2-40B4-BE49-F238E27FC236}">
              <a16:creationId xmlns:a16="http://schemas.microsoft.com/office/drawing/2014/main" xmlns="" id="{8AA670C9-87A6-4645-A4F5-3A63828271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0" name="Line 9790">
          <a:extLst>
            <a:ext uri="{FF2B5EF4-FFF2-40B4-BE49-F238E27FC236}">
              <a16:creationId xmlns:a16="http://schemas.microsoft.com/office/drawing/2014/main" xmlns="" id="{7B7A380C-2B8D-4D6E-9BCF-AF16A7FD647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1" name="Line 9791">
          <a:extLst>
            <a:ext uri="{FF2B5EF4-FFF2-40B4-BE49-F238E27FC236}">
              <a16:creationId xmlns:a16="http://schemas.microsoft.com/office/drawing/2014/main" xmlns="" id="{51B11622-47CF-48CC-A7DD-D0A0F6F197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2" name="Line 9792">
          <a:extLst>
            <a:ext uri="{FF2B5EF4-FFF2-40B4-BE49-F238E27FC236}">
              <a16:creationId xmlns:a16="http://schemas.microsoft.com/office/drawing/2014/main" xmlns="" id="{F5B7B485-532B-4A13-AE1C-C5EDB7A0496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3" name="Line 9793">
          <a:extLst>
            <a:ext uri="{FF2B5EF4-FFF2-40B4-BE49-F238E27FC236}">
              <a16:creationId xmlns:a16="http://schemas.microsoft.com/office/drawing/2014/main" xmlns="" id="{715BBB84-404F-44A0-B039-BF57847F5E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4" name="Line 9794">
          <a:extLst>
            <a:ext uri="{FF2B5EF4-FFF2-40B4-BE49-F238E27FC236}">
              <a16:creationId xmlns:a16="http://schemas.microsoft.com/office/drawing/2014/main" xmlns="" id="{FFE13FB0-D386-463D-9230-A7137D7606D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5" name="Line 9795">
          <a:extLst>
            <a:ext uri="{FF2B5EF4-FFF2-40B4-BE49-F238E27FC236}">
              <a16:creationId xmlns:a16="http://schemas.microsoft.com/office/drawing/2014/main" xmlns="" id="{F085C411-09CC-42BE-A078-449A1F39F5A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6" name="Line 9796">
          <a:extLst>
            <a:ext uri="{FF2B5EF4-FFF2-40B4-BE49-F238E27FC236}">
              <a16:creationId xmlns:a16="http://schemas.microsoft.com/office/drawing/2014/main" xmlns="" id="{B5336A2B-33CB-411C-A5D9-495B484FCF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7" name="Line 9797">
          <a:extLst>
            <a:ext uri="{FF2B5EF4-FFF2-40B4-BE49-F238E27FC236}">
              <a16:creationId xmlns:a16="http://schemas.microsoft.com/office/drawing/2014/main" xmlns="" id="{4368530E-F1C6-43CE-B2CD-C50E427445E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8" name="Line 9798">
          <a:extLst>
            <a:ext uri="{FF2B5EF4-FFF2-40B4-BE49-F238E27FC236}">
              <a16:creationId xmlns:a16="http://schemas.microsoft.com/office/drawing/2014/main" xmlns="" id="{9C9B1406-5B4D-4411-A1F7-D34AC06EFD3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89" name="Line 9799">
          <a:extLst>
            <a:ext uri="{FF2B5EF4-FFF2-40B4-BE49-F238E27FC236}">
              <a16:creationId xmlns:a16="http://schemas.microsoft.com/office/drawing/2014/main" xmlns="" id="{17B87AA6-51CE-433C-97B4-B611DFBD249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0" name="Line 9800">
          <a:extLst>
            <a:ext uri="{FF2B5EF4-FFF2-40B4-BE49-F238E27FC236}">
              <a16:creationId xmlns:a16="http://schemas.microsoft.com/office/drawing/2014/main" xmlns="" id="{2C16FD93-6F1E-4BA4-BDA3-DF971AA9105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1" name="Line 9801">
          <a:extLst>
            <a:ext uri="{FF2B5EF4-FFF2-40B4-BE49-F238E27FC236}">
              <a16:creationId xmlns:a16="http://schemas.microsoft.com/office/drawing/2014/main" xmlns="" id="{03654F0F-D216-406C-A65E-DA39944F4A1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2" name="Line 9802">
          <a:extLst>
            <a:ext uri="{FF2B5EF4-FFF2-40B4-BE49-F238E27FC236}">
              <a16:creationId xmlns:a16="http://schemas.microsoft.com/office/drawing/2014/main" xmlns="" id="{FEA200E0-1F3D-4FB2-9F59-8CF90D4514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3" name="Line 9803">
          <a:extLst>
            <a:ext uri="{FF2B5EF4-FFF2-40B4-BE49-F238E27FC236}">
              <a16:creationId xmlns:a16="http://schemas.microsoft.com/office/drawing/2014/main" xmlns="" id="{C11F0889-0A07-4BE1-843C-D653352BDE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4" name="Line 167286">
          <a:extLst>
            <a:ext uri="{FF2B5EF4-FFF2-40B4-BE49-F238E27FC236}">
              <a16:creationId xmlns:a16="http://schemas.microsoft.com/office/drawing/2014/main" xmlns="" id="{7085A9A3-AC5E-418C-9AD8-6289BBAC422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5" name="Line 167287">
          <a:extLst>
            <a:ext uri="{FF2B5EF4-FFF2-40B4-BE49-F238E27FC236}">
              <a16:creationId xmlns:a16="http://schemas.microsoft.com/office/drawing/2014/main" xmlns="" id="{CC7B6750-D6C6-4681-BD3E-F1F758FF230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6" name="Line 167288">
          <a:extLst>
            <a:ext uri="{FF2B5EF4-FFF2-40B4-BE49-F238E27FC236}">
              <a16:creationId xmlns:a16="http://schemas.microsoft.com/office/drawing/2014/main" xmlns="" id="{20515F10-0B43-40DC-B57B-23F4F0777F5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7" name="Line 167289">
          <a:extLst>
            <a:ext uri="{FF2B5EF4-FFF2-40B4-BE49-F238E27FC236}">
              <a16:creationId xmlns:a16="http://schemas.microsoft.com/office/drawing/2014/main" xmlns="" id="{C6B81318-D1F0-44CA-8A5E-ABB118B58A1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8" name="Line 167290">
          <a:extLst>
            <a:ext uri="{FF2B5EF4-FFF2-40B4-BE49-F238E27FC236}">
              <a16:creationId xmlns:a16="http://schemas.microsoft.com/office/drawing/2014/main" xmlns="" id="{90E94C06-6AF5-443B-900F-7119C87D3F1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99" name="Line 167291">
          <a:extLst>
            <a:ext uri="{FF2B5EF4-FFF2-40B4-BE49-F238E27FC236}">
              <a16:creationId xmlns:a16="http://schemas.microsoft.com/office/drawing/2014/main" xmlns="" id="{558BCCF7-9B70-4716-8876-20C500E2564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0" name="Line 167292">
          <a:extLst>
            <a:ext uri="{FF2B5EF4-FFF2-40B4-BE49-F238E27FC236}">
              <a16:creationId xmlns:a16="http://schemas.microsoft.com/office/drawing/2014/main" xmlns="" id="{2900A027-9CB0-4822-9F1F-2AFDDCA858A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1" name="Line 167293">
          <a:extLst>
            <a:ext uri="{FF2B5EF4-FFF2-40B4-BE49-F238E27FC236}">
              <a16:creationId xmlns:a16="http://schemas.microsoft.com/office/drawing/2014/main" xmlns="" id="{485C1678-1BD8-46B7-9804-9057D215196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2" name="Line 167294">
          <a:extLst>
            <a:ext uri="{FF2B5EF4-FFF2-40B4-BE49-F238E27FC236}">
              <a16:creationId xmlns:a16="http://schemas.microsoft.com/office/drawing/2014/main" xmlns="" id="{45EC5905-DDFC-4C12-8F93-D2B903AE5C1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3" name="Line 167295">
          <a:extLst>
            <a:ext uri="{FF2B5EF4-FFF2-40B4-BE49-F238E27FC236}">
              <a16:creationId xmlns:a16="http://schemas.microsoft.com/office/drawing/2014/main" xmlns="" id="{DDB1F4E0-E656-47E6-8F8A-D879FE7E170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4" name="Line 167296">
          <a:extLst>
            <a:ext uri="{FF2B5EF4-FFF2-40B4-BE49-F238E27FC236}">
              <a16:creationId xmlns:a16="http://schemas.microsoft.com/office/drawing/2014/main" xmlns="" id="{40157CB9-6E04-4009-AFC9-9EB41F4763E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5" name="Line 167297">
          <a:extLst>
            <a:ext uri="{FF2B5EF4-FFF2-40B4-BE49-F238E27FC236}">
              <a16:creationId xmlns:a16="http://schemas.microsoft.com/office/drawing/2014/main" xmlns="" id="{A1A774A8-24E7-47F1-899C-FDBBDD067BC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6" name="Line 167298">
          <a:extLst>
            <a:ext uri="{FF2B5EF4-FFF2-40B4-BE49-F238E27FC236}">
              <a16:creationId xmlns:a16="http://schemas.microsoft.com/office/drawing/2014/main" xmlns="" id="{FCE700A1-5946-4D73-9736-A84C6CDF35A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7" name="Line 167299">
          <a:extLst>
            <a:ext uri="{FF2B5EF4-FFF2-40B4-BE49-F238E27FC236}">
              <a16:creationId xmlns:a16="http://schemas.microsoft.com/office/drawing/2014/main" xmlns="" id="{E8CB34F7-6914-40E3-B6EC-6B979003331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8" name="Line 167300">
          <a:extLst>
            <a:ext uri="{FF2B5EF4-FFF2-40B4-BE49-F238E27FC236}">
              <a16:creationId xmlns:a16="http://schemas.microsoft.com/office/drawing/2014/main" xmlns="" id="{BFA2A989-40B9-4314-98F7-106FF6A929C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09" name="Line 167301">
          <a:extLst>
            <a:ext uri="{FF2B5EF4-FFF2-40B4-BE49-F238E27FC236}">
              <a16:creationId xmlns:a16="http://schemas.microsoft.com/office/drawing/2014/main" xmlns="" id="{283B2FC6-60D5-4EEC-A89D-EACD061C0D6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0" name="Line 167302">
          <a:extLst>
            <a:ext uri="{FF2B5EF4-FFF2-40B4-BE49-F238E27FC236}">
              <a16:creationId xmlns:a16="http://schemas.microsoft.com/office/drawing/2014/main" xmlns="" id="{9F9CDA9C-662A-42B5-9B7D-D0551270A5A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1" name="Line 167303">
          <a:extLst>
            <a:ext uri="{FF2B5EF4-FFF2-40B4-BE49-F238E27FC236}">
              <a16:creationId xmlns:a16="http://schemas.microsoft.com/office/drawing/2014/main" xmlns="" id="{D8E994EF-0F73-43C2-A689-1DD0EF1158D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2" name="Line 167304">
          <a:extLst>
            <a:ext uri="{FF2B5EF4-FFF2-40B4-BE49-F238E27FC236}">
              <a16:creationId xmlns:a16="http://schemas.microsoft.com/office/drawing/2014/main" xmlns="" id="{E064864B-82E7-4ED5-967A-9786E1375A8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3" name="Line 167305">
          <a:extLst>
            <a:ext uri="{FF2B5EF4-FFF2-40B4-BE49-F238E27FC236}">
              <a16:creationId xmlns:a16="http://schemas.microsoft.com/office/drawing/2014/main" xmlns="" id="{38EAAC6C-1BFA-44C9-A3A5-7F21D6780B0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4" name="Line 167306">
          <a:extLst>
            <a:ext uri="{FF2B5EF4-FFF2-40B4-BE49-F238E27FC236}">
              <a16:creationId xmlns:a16="http://schemas.microsoft.com/office/drawing/2014/main" xmlns="" id="{99873021-C8F1-407F-AA0F-07923039FD7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5" name="Line 167307">
          <a:extLst>
            <a:ext uri="{FF2B5EF4-FFF2-40B4-BE49-F238E27FC236}">
              <a16:creationId xmlns:a16="http://schemas.microsoft.com/office/drawing/2014/main" xmlns="" id="{C4D8980B-F445-431B-9211-6CA9DE3E523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6" name="Line 167308">
          <a:extLst>
            <a:ext uri="{FF2B5EF4-FFF2-40B4-BE49-F238E27FC236}">
              <a16:creationId xmlns:a16="http://schemas.microsoft.com/office/drawing/2014/main" xmlns="" id="{71C77AD7-DD9F-4576-BA1D-F95825FA75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7" name="Line 167309">
          <a:extLst>
            <a:ext uri="{FF2B5EF4-FFF2-40B4-BE49-F238E27FC236}">
              <a16:creationId xmlns:a16="http://schemas.microsoft.com/office/drawing/2014/main" xmlns="" id="{D95ABDFD-6072-4D17-8EC9-03DDE057578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8" name="Line 167310">
          <a:extLst>
            <a:ext uri="{FF2B5EF4-FFF2-40B4-BE49-F238E27FC236}">
              <a16:creationId xmlns:a16="http://schemas.microsoft.com/office/drawing/2014/main" xmlns="" id="{C12123D4-0CEB-4EC3-A9B0-ED5529879F3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19" name="Line 167311">
          <a:extLst>
            <a:ext uri="{FF2B5EF4-FFF2-40B4-BE49-F238E27FC236}">
              <a16:creationId xmlns:a16="http://schemas.microsoft.com/office/drawing/2014/main" xmlns="" id="{310F51CF-447F-452E-A5B3-31BFBCF7189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0" name="Line 167312">
          <a:extLst>
            <a:ext uri="{FF2B5EF4-FFF2-40B4-BE49-F238E27FC236}">
              <a16:creationId xmlns:a16="http://schemas.microsoft.com/office/drawing/2014/main" xmlns="" id="{1D22364A-767F-4E8B-B68D-9A21D682FEE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1" name="Line 167313">
          <a:extLst>
            <a:ext uri="{FF2B5EF4-FFF2-40B4-BE49-F238E27FC236}">
              <a16:creationId xmlns:a16="http://schemas.microsoft.com/office/drawing/2014/main" xmlns="" id="{7647ACE8-8E60-4274-92A9-9D6A714CBF6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2" name="Line 167314">
          <a:extLst>
            <a:ext uri="{FF2B5EF4-FFF2-40B4-BE49-F238E27FC236}">
              <a16:creationId xmlns:a16="http://schemas.microsoft.com/office/drawing/2014/main" xmlns="" id="{2F38A73F-49FF-4E21-B1A9-41E402B4079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3" name="Line 167315">
          <a:extLst>
            <a:ext uri="{FF2B5EF4-FFF2-40B4-BE49-F238E27FC236}">
              <a16:creationId xmlns:a16="http://schemas.microsoft.com/office/drawing/2014/main" xmlns="" id="{085E6871-5693-4ACE-A5AB-6CCA5B236D5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4" name="Line 167316">
          <a:extLst>
            <a:ext uri="{FF2B5EF4-FFF2-40B4-BE49-F238E27FC236}">
              <a16:creationId xmlns:a16="http://schemas.microsoft.com/office/drawing/2014/main" xmlns="" id="{81F02195-E097-4BC9-AF01-A61C94601F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5" name="Line 167317">
          <a:extLst>
            <a:ext uri="{FF2B5EF4-FFF2-40B4-BE49-F238E27FC236}">
              <a16:creationId xmlns:a16="http://schemas.microsoft.com/office/drawing/2014/main" xmlns="" id="{C0570855-F7D4-447F-9275-5032B744AD6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6" name="Line 167318">
          <a:extLst>
            <a:ext uri="{FF2B5EF4-FFF2-40B4-BE49-F238E27FC236}">
              <a16:creationId xmlns:a16="http://schemas.microsoft.com/office/drawing/2014/main" xmlns="" id="{F0C9C495-DE73-48F3-B1A7-0D0C254B393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7" name="Line 167319">
          <a:extLst>
            <a:ext uri="{FF2B5EF4-FFF2-40B4-BE49-F238E27FC236}">
              <a16:creationId xmlns:a16="http://schemas.microsoft.com/office/drawing/2014/main" xmlns="" id="{38ADCE9F-AC42-4159-A2A3-1651D7FDC8B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8" name="Line 167320">
          <a:extLst>
            <a:ext uri="{FF2B5EF4-FFF2-40B4-BE49-F238E27FC236}">
              <a16:creationId xmlns:a16="http://schemas.microsoft.com/office/drawing/2014/main" xmlns="" id="{BB38DAD2-5E15-40BC-8BCA-9A22AF14D6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29" name="Line 167321">
          <a:extLst>
            <a:ext uri="{FF2B5EF4-FFF2-40B4-BE49-F238E27FC236}">
              <a16:creationId xmlns:a16="http://schemas.microsoft.com/office/drawing/2014/main" xmlns="" id="{E0A1A609-6775-49C4-BD6D-337BB0290F0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0" name="Line 167322">
          <a:extLst>
            <a:ext uri="{FF2B5EF4-FFF2-40B4-BE49-F238E27FC236}">
              <a16:creationId xmlns:a16="http://schemas.microsoft.com/office/drawing/2014/main" xmlns="" id="{1E520B63-6A9A-4443-BD25-3B3615399C5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1" name="Line 167323">
          <a:extLst>
            <a:ext uri="{FF2B5EF4-FFF2-40B4-BE49-F238E27FC236}">
              <a16:creationId xmlns:a16="http://schemas.microsoft.com/office/drawing/2014/main" xmlns="" id="{A3549532-CE1B-4752-B3C6-6C9BE3CBBBF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2" name="Line 167324">
          <a:extLst>
            <a:ext uri="{FF2B5EF4-FFF2-40B4-BE49-F238E27FC236}">
              <a16:creationId xmlns:a16="http://schemas.microsoft.com/office/drawing/2014/main" xmlns="" id="{4B4F4173-B0C9-4FFD-A3E4-F04C4C91F2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3" name="Line 167325">
          <a:extLst>
            <a:ext uri="{FF2B5EF4-FFF2-40B4-BE49-F238E27FC236}">
              <a16:creationId xmlns:a16="http://schemas.microsoft.com/office/drawing/2014/main" xmlns="" id="{A5E799C0-B6CA-4832-AE33-23CAB67E99F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4" name="Line 167326">
          <a:extLst>
            <a:ext uri="{FF2B5EF4-FFF2-40B4-BE49-F238E27FC236}">
              <a16:creationId xmlns:a16="http://schemas.microsoft.com/office/drawing/2014/main" xmlns="" id="{596322DD-1D9E-4A27-AEC1-1FE0296D299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5" name="Line 167327">
          <a:extLst>
            <a:ext uri="{FF2B5EF4-FFF2-40B4-BE49-F238E27FC236}">
              <a16:creationId xmlns:a16="http://schemas.microsoft.com/office/drawing/2014/main" xmlns="" id="{B3481CCF-26E9-49E5-BBF0-0DB51D5CB6F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6" name="Line 1743">
          <a:extLst>
            <a:ext uri="{FF2B5EF4-FFF2-40B4-BE49-F238E27FC236}">
              <a16:creationId xmlns:a16="http://schemas.microsoft.com/office/drawing/2014/main" xmlns="" id="{D5870576-92C5-4AA0-9B9E-6C3666C0CE0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7" name="Line 1744">
          <a:extLst>
            <a:ext uri="{FF2B5EF4-FFF2-40B4-BE49-F238E27FC236}">
              <a16:creationId xmlns:a16="http://schemas.microsoft.com/office/drawing/2014/main" xmlns="" id="{E3F9FB10-A234-4FE5-818C-6E49E071568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8" name="Line 1745">
          <a:extLst>
            <a:ext uri="{FF2B5EF4-FFF2-40B4-BE49-F238E27FC236}">
              <a16:creationId xmlns:a16="http://schemas.microsoft.com/office/drawing/2014/main" xmlns="" id="{FBF874CA-2F08-44C8-A5F4-112BB542C66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39" name="Line 1746">
          <a:extLst>
            <a:ext uri="{FF2B5EF4-FFF2-40B4-BE49-F238E27FC236}">
              <a16:creationId xmlns:a16="http://schemas.microsoft.com/office/drawing/2014/main" xmlns="" id="{73B518DD-7DF8-4847-A984-4051FE230AD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0" name="Line 1747">
          <a:extLst>
            <a:ext uri="{FF2B5EF4-FFF2-40B4-BE49-F238E27FC236}">
              <a16:creationId xmlns:a16="http://schemas.microsoft.com/office/drawing/2014/main" xmlns="" id="{7FFEE435-34E6-4B81-AF94-0C467577E1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1" name="Line 1748">
          <a:extLst>
            <a:ext uri="{FF2B5EF4-FFF2-40B4-BE49-F238E27FC236}">
              <a16:creationId xmlns:a16="http://schemas.microsoft.com/office/drawing/2014/main" xmlns="" id="{F4840513-6B9F-4FCA-B4F8-7006535396C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2" name="Line 1749">
          <a:extLst>
            <a:ext uri="{FF2B5EF4-FFF2-40B4-BE49-F238E27FC236}">
              <a16:creationId xmlns:a16="http://schemas.microsoft.com/office/drawing/2014/main" xmlns="" id="{88DBEC9B-6DD5-4BA5-8837-A19E9D7F5F4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3" name="Line 1750">
          <a:extLst>
            <a:ext uri="{FF2B5EF4-FFF2-40B4-BE49-F238E27FC236}">
              <a16:creationId xmlns:a16="http://schemas.microsoft.com/office/drawing/2014/main" xmlns="" id="{3B6B3017-9BED-4742-8934-38CF92C358F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4" name="Line 1751">
          <a:extLst>
            <a:ext uri="{FF2B5EF4-FFF2-40B4-BE49-F238E27FC236}">
              <a16:creationId xmlns:a16="http://schemas.microsoft.com/office/drawing/2014/main" xmlns="" id="{6E6D110E-A891-4670-B364-77EF00CF885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5" name="Line 1752">
          <a:extLst>
            <a:ext uri="{FF2B5EF4-FFF2-40B4-BE49-F238E27FC236}">
              <a16:creationId xmlns:a16="http://schemas.microsoft.com/office/drawing/2014/main" xmlns="" id="{83B37F15-A697-42D1-92F5-8ECBC71F4A2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6" name="Line 1753">
          <a:extLst>
            <a:ext uri="{FF2B5EF4-FFF2-40B4-BE49-F238E27FC236}">
              <a16:creationId xmlns:a16="http://schemas.microsoft.com/office/drawing/2014/main" xmlns="" id="{C2D97785-34A7-474D-A374-3F03917B700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7" name="Line 1754">
          <a:extLst>
            <a:ext uri="{FF2B5EF4-FFF2-40B4-BE49-F238E27FC236}">
              <a16:creationId xmlns:a16="http://schemas.microsoft.com/office/drawing/2014/main" xmlns="" id="{7AED25EA-AEFC-48CF-B636-1DDCD2A4F41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8" name="Line 1755">
          <a:extLst>
            <a:ext uri="{FF2B5EF4-FFF2-40B4-BE49-F238E27FC236}">
              <a16:creationId xmlns:a16="http://schemas.microsoft.com/office/drawing/2014/main" xmlns="" id="{80859FA1-2A0F-48CA-83FA-C1438AC5A65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49" name="Line 1756">
          <a:extLst>
            <a:ext uri="{FF2B5EF4-FFF2-40B4-BE49-F238E27FC236}">
              <a16:creationId xmlns:a16="http://schemas.microsoft.com/office/drawing/2014/main" xmlns="" id="{E4975636-A649-4308-B869-80F17CFC148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0" name="Line 9790">
          <a:extLst>
            <a:ext uri="{FF2B5EF4-FFF2-40B4-BE49-F238E27FC236}">
              <a16:creationId xmlns:a16="http://schemas.microsoft.com/office/drawing/2014/main" xmlns="" id="{00AD28AF-9A1E-4430-9DF7-F0DCF517416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1" name="Line 9791">
          <a:extLst>
            <a:ext uri="{FF2B5EF4-FFF2-40B4-BE49-F238E27FC236}">
              <a16:creationId xmlns:a16="http://schemas.microsoft.com/office/drawing/2014/main" xmlns="" id="{0CCD0E97-B280-42CE-8102-465319D05A4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2" name="Line 9792">
          <a:extLst>
            <a:ext uri="{FF2B5EF4-FFF2-40B4-BE49-F238E27FC236}">
              <a16:creationId xmlns:a16="http://schemas.microsoft.com/office/drawing/2014/main" xmlns="" id="{31A615F1-FE10-42D3-8BBC-4CD46ECE7F3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3" name="Line 9793">
          <a:extLst>
            <a:ext uri="{FF2B5EF4-FFF2-40B4-BE49-F238E27FC236}">
              <a16:creationId xmlns:a16="http://schemas.microsoft.com/office/drawing/2014/main" xmlns="" id="{BF6EE354-242F-4E98-BDC0-E9BD4CEB40B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4" name="Line 9794">
          <a:extLst>
            <a:ext uri="{FF2B5EF4-FFF2-40B4-BE49-F238E27FC236}">
              <a16:creationId xmlns:a16="http://schemas.microsoft.com/office/drawing/2014/main" xmlns="" id="{12DF2070-339E-40C5-B06E-BF3198C91E3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5" name="Line 9795">
          <a:extLst>
            <a:ext uri="{FF2B5EF4-FFF2-40B4-BE49-F238E27FC236}">
              <a16:creationId xmlns:a16="http://schemas.microsoft.com/office/drawing/2014/main" xmlns="" id="{BA341469-8E24-4A16-AC99-04A33EDF800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6" name="Line 9796">
          <a:extLst>
            <a:ext uri="{FF2B5EF4-FFF2-40B4-BE49-F238E27FC236}">
              <a16:creationId xmlns:a16="http://schemas.microsoft.com/office/drawing/2014/main" xmlns="" id="{C5EA0E14-4DEE-45E6-86AD-BFFDF591408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7" name="Line 9797">
          <a:extLst>
            <a:ext uri="{FF2B5EF4-FFF2-40B4-BE49-F238E27FC236}">
              <a16:creationId xmlns:a16="http://schemas.microsoft.com/office/drawing/2014/main" xmlns="" id="{790A7FFC-0FA2-4EF8-8ABE-B557990CCE3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8" name="Line 9798">
          <a:extLst>
            <a:ext uri="{FF2B5EF4-FFF2-40B4-BE49-F238E27FC236}">
              <a16:creationId xmlns:a16="http://schemas.microsoft.com/office/drawing/2014/main" xmlns="" id="{BFA495AF-9C00-4BC8-A31E-EA4A837315C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59" name="Line 9799">
          <a:extLst>
            <a:ext uri="{FF2B5EF4-FFF2-40B4-BE49-F238E27FC236}">
              <a16:creationId xmlns:a16="http://schemas.microsoft.com/office/drawing/2014/main" xmlns="" id="{844ED5B4-3836-4F6F-9D48-F9EF1460F37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0" name="Line 9800">
          <a:extLst>
            <a:ext uri="{FF2B5EF4-FFF2-40B4-BE49-F238E27FC236}">
              <a16:creationId xmlns:a16="http://schemas.microsoft.com/office/drawing/2014/main" xmlns="" id="{510EBC9C-3A0E-47CF-8304-A02E6F49B99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1" name="Line 9801">
          <a:extLst>
            <a:ext uri="{FF2B5EF4-FFF2-40B4-BE49-F238E27FC236}">
              <a16:creationId xmlns:a16="http://schemas.microsoft.com/office/drawing/2014/main" xmlns="" id="{E38E6C12-AAF7-44EE-9C33-671606907AC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2" name="Line 9802">
          <a:extLst>
            <a:ext uri="{FF2B5EF4-FFF2-40B4-BE49-F238E27FC236}">
              <a16:creationId xmlns:a16="http://schemas.microsoft.com/office/drawing/2014/main" xmlns="" id="{32C37A9E-C15D-4CF1-BE41-F9B84E8AC6F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3" name="Line 9803">
          <a:extLst>
            <a:ext uri="{FF2B5EF4-FFF2-40B4-BE49-F238E27FC236}">
              <a16:creationId xmlns:a16="http://schemas.microsoft.com/office/drawing/2014/main" xmlns="" id="{804FE50D-5017-43A2-96C3-FF71619675A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4" name="Line 167286">
          <a:extLst>
            <a:ext uri="{FF2B5EF4-FFF2-40B4-BE49-F238E27FC236}">
              <a16:creationId xmlns:a16="http://schemas.microsoft.com/office/drawing/2014/main" xmlns="" id="{CD621F24-CC67-4C6D-9262-8C742DED57E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5" name="Line 167287">
          <a:extLst>
            <a:ext uri="{FF2B5EF4-FFF2-40B4-BE49-F238E27FC236}">
              <a16:creationId xmlns:a16="http://schemas.microsoft.com/office/drawing/2014/main" xmlns="" id="{4EFF4293-3296-43DF-AEB0-960706AC963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6" name="Line 167288">
          <a:extLst>
            <a:ext uri="{FF2B5EF4-FFF2-40B4-BE49-F238E27FC236}">
              <a16:creationId xmlns:a16="http://schemas.microsoft.com/office/drawing/2014/main" xmlns="" id="{C6302582-571F-4D67-AC6B-A00D79E92CD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7" name="Line 167289">
          <a:extLst>
            <a:ext uri="{FF2B5EF4-FFF2-40B4-BE49-F238E27FC236}">
              <a16:creationId xmlns:a16="http://schemas.microsoft.com/office/drawing/2014/main" xmlns="" id="{93352D32-9431-45D1-BD97-EA211470BDF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8" name="Line 167290">
          <a:extLst>
            <a:ext uri="{FF2B5EF4-FFF2-40B4-BE49-F238E27FC236}">
              <a16:creationId xmlns:a16="http://schemas.microsoft.com/office/drawing/2014/main" xmlns="" id="{D406F67F-DC59-4A3E-AEB9-43CDE5268D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69" name="Line 167291">
          <a:extLst>
            <a:ext uri="{FF2B5EF4-FFF2-40B4-BE49-F238E27FC236}">
              <a16:creationId xmlns:a16="http://schemas.microsoft.com/office/drawing/2014/main" xmlns="" id="{E3770C92-75FE-4466-AC9A-317AF91BBCA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0" name="Line 167292">
          <a:extLst>
            <a:ext uri="{FF2B5EF4-FFF2-40B4-BE49-F238E27FC236}">
              <a16:creationId xmlns:a16="http://schemas.microsoft.com/office/drawing/2014/main" xmlns="" id="{D7411320-4B79-4620-9F70-0E5A6EF83C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1" name="Line 167293">
          <a:extLst>
            <a:ext uri="{FF2B5EF4-FFF2-40B4-BE49-F238E27FC236}">
              <a16:creationId xmlns:a16="http://schemas.microsoft.com/office/drawing/2014/main" xmlns="" id="{EA7225A5-EDDF-4135-991F-8B253F1466A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2" name="Line 167294">
          <a:extLst>
            <a:ext uri="{FF2B5EF4-FFF2-40B4-BE49-F238E27FC236}">
              <a16:creationId xmlns:a16="http://schemas.microsoft.com/office/drawing/2014/main" xmlns="" id="{DEC0DCAF-1217-4D5C-A33B-02DC28C51D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3" name="Line 167295">
          <a:extLst>
            <a:ext uri="{FF2B5EF4-FFF2-40B4-BE49-F238E27FC236}">
              <a16:creationId xmlns:a16="http://schemas.microsoft.com/office/drawing/2014/main" xmlns="" id="{7CE15C8C-9B35-49A7-9CE1-D3FC5F05F94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4" name="Line 167296">
          <a:extLst>
            <a:ext uri="{FF2B5EF4-FFF2-40B4-BE49-F238E27FC236}">
              <a16:creationId xmlns:a16="http://schemas.microsoft.com/office/drawing/2014/main" xmlns="" id="{99637918-A8BF-4400-BDE4-A39C60F77F8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5" name="Line 167297">
          <a:extLst>
            <a:ext uri="{FF2B5EF4-FFF2-40B4-BE49-F238E27FC236}">
              <a16:creationId xmlns:a16="http://schemas.microsoft.com/office/drawing/2014/main" xmlns="" id="{EA3B8421-44E5-4C63-B618-F912F6F4D9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6" name="Line 167298">
          <a:extLst>
            <a:ext uri="{FF2B5EF4-FFF2-40B4-BE49-F238E27FC236}">
              <a16:creationId xmlns:a16="http://schemas.microsoft.com/office/drawing/2014/main" xmlns="" id="{B7618CC0-C6B4-49BC-8251-B36DA387153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7" name="Line 167299">
          <a:extLst>
            <a:ext uri="{FF2B5EF4-FFF2-40B4-BE49-F238E27FC236}">
              <a16:creationId xmlns:a16="http://schemas.microsoft.com/office/drawing/2014/main" xmlns="" id="{8CFAF38F-501A-4957-9EE2-39F500017AF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8" name="Line 167300">
          <a:extLst>
            <a:ext uri="{FF2B5EF4-FFF2-40B4-BE49-F238E27FC236}">
              <a16:creationId xmlns:a16="http://schemas.microsoft.com/office/drawing/2014/main" xmlns="" id="{1032E937-95E2-4025-8CBE-6AEB9A30B5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79" name="Line 167301">
          <a:extLst>
            <a:ext uri="{FF2B5EF4-FFF2-40B4-BE49-F238E27FC236}">
              <a16:creationId xmlns:a16="http://schemas.microsoft.com/office/drawing/2014/main" xmlns="" id="{150A287D-23FF-4F95-96D8-9B9F81159ED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0" name="Line 167302">
          <a:extLst>
            <a:ext uri="{FF2B5EF4-FFF2-40B4-BE49-F238E27FC236}">
              <a16:creationId xmlns:a16="http://schemas.microsoft.com/office/drawing/2014/main" xmlns="" id="{FF18EEA9-709F-4DB7-8C2A-24D56E02F5A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1" name="Line 167303">
          <a:extLst>
            <a:ext uri="{FF2B5EF4-FFF2-40B4-BE49-F238E27FC236}">
              <a16:creationId xmlns:a16="http://schemas.microsoft.com/office/drawing/2014/main" xmlns="" id="{BCEB3A46-2740-4DAB-91E5-A4895D73C8E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2" name="Line 167304">
          <a:extLst>
            <a:ext uri="{FF2B5EF4-FFF2-40B4-BE49-F238E27FC236}">
              <a16:creationId xmlns:a16="http://schemas.microsoft.com/office/drawing/2014/main" xmlns="" id="{FF53AAD4-9040-44C5-B81D-35C95FFBE10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3" name="Line 167305">
          <a:extLst>
            <a:ext uri="{FF2B5EF4-FFF2-40B4-BE49-F238E27FC236}">
              <a16:creationId xmlns:a16="http://schemas.microsoft.com/office/drawing/2014/main" xmlns="" id="{5BA56582-41CF-488A-AF12-91FCEF6554A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4" name="Line 167306">
          <a:extLst>
            <a:ext uri="{FF2B5EF4-FFF2-40B4-BE49-F238E27FC236}">
              <a16:creationId xmlns:a16="http://schemas.microsoft.com/office/drawing/2014/main" xmlns="" id="{A345966F-8BDD-46FC-9A8E-7EB7EF7C618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5" name="Line 167307">
          <a:extLst>
            <a:ext uri="{FF2B5EF4-FFF2-40B4-BE49-F238E27FC236}">
              <a16:creationId xmlns:a16="http://schemas.microsoft.com/office/drawing/2014/main" xmlns="" id="{71980BC1-3E9D-4709-B66E-185FB5179E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6" name="Line 167308">
          <a:extLst>
            <a:ext uri="{FF2B5EF4-FFF2-40B4-BE49-F238E27FC236}">
              <a16:creationId xmlns:a16="http://schemas.microsoft.com/office/drawing/2014/main" xmlns="" id="{7085E0BA-4521-46CC-9F56-B51C10D6CC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7" name="Line 167309">
          <a:extLst>
            <a:ext uri="{FF2B5EF4-FFF2-40B4-BE49-F238E27FC236}">
              <a16:creationId xmlns:a16="http://schemas.microsoft.com/office/drawing/2014/main" xmlns="" id="{5228FBAC-EBF0-4180-A2CC-8080D230917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8" name="Line 167310">
          <a:extLst>
            <a:ext uri="{FF2B5EF4-FFF2-40B4-BE49-F238E27FC236}">
              <a16:creationId xmlns:a16="http://schemas.microsoft.com/office/drawing/2014/main" xmlns="" id="{9E31E4D9-98E7-4AF5-A196-F15F2B7DBA1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89" name="Line 167311">
          <a:extLst>
            <a:ext uri="{FF2B5EF4-FFF2-40B4-BE49-F238E27FC236}">
              <a16:creationId xmlns:a16="http://schemas.microsoft.com/office/drawing/2014/main" xmlns="" id="{DEBC503D-85AF-4EC2-BE8C-6C71613D85B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0" name="Line 167312">
          <a:extLst>
            <a:ext uri="{FF2B5EF4-FFF2-40B4-BE49-F238E27FC236}">
              <a16:creationId xmlns:a16="http://schemas.microsoft.com/office/drawing/2014/main" xmlns="" id="{7982DFDE-B8D6-432C-8259-4194B597119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1" name="Line 167313">
          <a:extLst>
            <a:ext uri="{FF2B5EF4-FFF2-40B4-BE49-F238E27FC236}">
              <a16:creationId xmlns:a16="http://schemas.microsoft.com/office/drawing/2014/main" xmlns="" id="{A2F1FDC7-127E-4319-92C5-317F1CBDA4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2" name="Line 167314">
          <a:extLst>
            <a:ext uri="{FF2B5EF4-FFF2-40B4-BE49-F238E27FC236}">
              <a16:creationId xmlns:a16="http://schemas.microsoft.com/office/drawing/2014/main" xmlns="" id="{BD8054C7-1AAB-4AC4-AD34-EC1E3D77C4F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3" name="Line 167315">
          <a:extLst>
            <a:ext uri="{FF2B5EF4-FFF2-40B4-BE49-F238E27FC236}">
              <a16:creationId xmlns:a16="http://schemas.microsoft.com/office/drawing/2014/main" xmlns="" id="{7EA9FD85-D898-4E57-9124-34BAA81C7D0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4" name="Line 167316">
          <a:extLst>
            <a:ext uri="{FF2B5EF4-FFF2-40B4-BE49-F238E27FC236}">
              <a16:creationId xmlns:a16="http://schemas.microsoft.com/office/drawing/2014/main" xmlns="" id="{13A01CE1-E6D0-4B99-8281-F8A9A7BC5F1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5" name="Line 167317">
          <a:extLst>
            <a:ext uri="{FF2B5EF4-FFF2-40B4-BE49-F238E27FC236}">
              <a16:creationId xmlns:a16="http://schemas.microsoft.com/office/drawing/2014/main" xmlns="" id="{946DF809-D3A7-4E62-9370-061033BA8A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6" name="Line 167318">
          <a:extLst>
            <a:ext uri="{FF2B5EF4-FFF2-40B4-BE49-F238E27FC236}">
              <a16:creationId xmlns:a16="http://schemas.microsoft.com/office/drawing/2014/main" xmlns="" id="{171E396C-5AC4-4A39-9174-0CCA9143C7F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7" name="Line 167319">
          <a:extLst>
            <a:ext uri="{FF2B5EF4-FFF2-40B4-BE49-F238E27FC236}">
              <a16:creationId xmlns:a16="http://schemas.microsoft.com/office/drawing/2014/main" xmlns="" id="{5C6D2486-9AA9-4A49-B336-C842A0A934A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8" name="Line 167320">
          <a:extLst>
            <a:ext uri="{FF2B5EF4-FFF2-40B4-BE49-F238E27FC236}">
              <a16:creationId xmlns:a16="http://schemas.microsoft.com/office/drawing/2014/main" xmlns="" id="{F3A37030-B0E2-41FE-A5DE-5FD898916D6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399" name="Line 167321">
          <a:extLst>
            <a:ext uri="{FF2B5EF4-FFF2-40B4-BE49-F238E27FC236}">
              <a16:creationId xmlns:a16="http://schemas.microsoft.com/office/drawing/2014/main" xmlns="" id="{E1659B9A-B287-48A2-A976-B0218D03415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0" name="Line 167322">
          <a:extLst>
            <a:ext uri="{FF2B5EF4-FFF2-40B4-BE49-F238E27FC236}">
              <a16:creationId xmlns:a16="http://schemas.microsoft.com/office/drawing/2014/main" xmlns="" id="{955F7CB4-6EBA-4033-BF83-941D914DD4A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1" name="Line 167323">
          <a:extLst>
            <a:ext uri="{FF2B5EF4-FFF2-40B4-BE49-F238E27FC236}">
              <a16:creationId xmlns:a16="http://schemas.microsoft.com/office/drawing/2014/main" xmlns="" id="{1FC72C5A-DEBF-4048-BBC3-4F978094D01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2" name="Line 167324">
          <a:extLst>
            <a:ext uri="{FF2B5EF4-FFF2-40B4-BE49-F238E27FC236}">
              <a16:creationId xmlns:a16="http://schemas.microsoft.com/office/drawing/2014/main" xmlns="" id="{73B6ECB1-5BBE-4E8E-93F6-185E1CA3907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3" name="Line 167325">
          <a:extLst>
            <a:ext uri="{FF2B5EF4-FFF2-40B4-BE49-F238E27FC236}">
              <a16:creationId xmlns:a16="http://schemas.microsoft.com/office/drawing/2014/main" xmlns="" id="{0D8B0164-4933-44DA-AE86-94FC4FD7FA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4" name="Line 167326">
          <a:extLst>
            <a:ext uri="{FF2B5EF4-FFF2-40B4-BE49-F238E27FC236}">
              <a16:creationId xmlns:a16="http://schemas.microsoft.com/office/drawing/2014/main" xmlns="" id="{2D3E1B98-C278-49B4-9917-4E1A864A65D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5" name="Line 167327">
          <a:extLst>
            <a:ext uri="{FF2B5EF4-FFF2-40B4-BE49-F238E27FC236}">
              <a16:creationId xmlns:a16="http://schemas.microsoft.com/office/drawing/2014/main" xmlns="" id="{1A2E8680-C087-4262-9415-3AB5D59E115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6" name="Line 1743">
          <a:extLst>
            <a:ext uri="{FF2B5EF4-FFF2-40B4-BE49-F238E27FC236}">
              <a16:creationId xmlns:a16="http://schemas.microsoft.com/office/drawing/2014/main" xmlns="" id="{C4E09530-BFE5-4135-95E9-35BA780FB13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7" name="Line 1744">
          <a:extLst>
            <a:ext uri="{FF2B5EF4-FFF2-40B4-BE49-F238E27FC236}">
              <a16:creationId xmlns:a16="http://schemas.microsoft.com/office/drawing/2014/main" xmlns="" id="{82D4E06D-E471-48DE-A2DA-A27ADFFFB34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8" name="Line 1745">
          <a:extLst>
            <a:ext uri="{FF2B5EF4-FFF2-40B4-BE49-F238E27FC236}">
              <a16:creationId xmlns:a16="http://schemas.microsoft.com/office/drawing/2014/main" xmlns="" id="{0D8E5C9A-5CB0-4E7A-BAD9-E28F3B83D0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09" name="Line 1746">
          <a:extLst>
            <a:ext uri="{FF2B5EF4-FFF2-40B4-BE49-F238E27FC236}">
              <a16:creationId xmlns:a16="http://schemas.microsoft.com/office/drawing/2014/main" xmlns="" id="{400EBBEA-02B5-484B-B576-603F2F5ABFC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0" name="Line 1747">
          <a:extLst>
            <a:ext uri="{FF2B5EF4-FFF2-40B4-BE49-F238E27FC236}">
              <a16:creationId xmlns:a16="http://schemas.microsoft.com/office/drawing/2014/main" xmlns="" id="{A2AAF4F4-1B0C-4E71-8368-BD8179649C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1" name="Line 1748">
          <a:extLst>
            <a:ext uri="{FF2B5EF4-FFF2-40B4-BE49-F238E27FC236}">
              <a16:creationId xmlns:a16="http://schemas.microsoft.com/office/drawing/2014/main" xmlns="" id="{395D88AD-4A88-402F-96C0-9AD0BDE0EE5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2" name="Line 1749">
          <a:extLst>
            <a:ext uri="{FF2B5EF4-FFF2-40B4-BE49-F238E27FC236}">
              <a16:creationId xmlns:a16="http://schemas.microsoft.com/office/drawing/2014/main" xmlns="" id="{B03670D6-BFE5-4414-9FF6-1DFA3A7D4D3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3" name="Line 1750">
          <a:extLst>
            <a:ext uri="{FF2B5EF4-FFF2-40B4-BE49-F238E27FC236}">
              <a16:creationId xmlns:a16="http://schemas.microsoft.com/office/drawing/2014/main" xmlns="" id="{369AAC49-4371-4AA9-86B6-BA6BD6CF45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4" name="Line 1751">
          <a:extLst>
            <a:ext uri="{FF2B5EF4-FFF2-40B4-BE49-F238E27FC236}">
              <a16:creationId xmlns:a16="http://schemas.microsoft.com/office/drawing/2014/main" xmlns="" id="{38CB2A73-6EE5-4207-A1E5-9F9A0425AF5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5" name="Line 1752">
          <a:extLst>
            <a:ext uri="{FF2B5EF4-FFF2-40B4-BE49-F238E27FC236}">
              <a16:creationId xmlns:a16="http://schemas.microsoft.com/office/drawing/2014/main" xmlns="" id="{1056C2D6-C58F-4CCB-9DA8-49A8C033048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6" name="Line 1753">
          <a:extLst>
            <a:ext uri="{FF2B5EF4-FFF2-40B4-BE49-F238E27FC236}">
              <a16:creationId xmlns:a16="http://schemas.microsoft.com/office/drawing/2014/main" xmlns="" id="{D6B0CC0B-0B97-4859-BADD-63F830C8850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7" name="Line 1754">
          <a:extLst>
            <a:ext uri="{FF2B5EF4-FFF2-40B4-BE49-F238E27FC236}">
              <a16:creationId xmlns:a16="http://schemas.microsoft.com/office/drawing/2014/main" xmlns="" id="{67B3F9D0-FC4C-49A1-9F47-C6CADA0458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8" name="Line 1755">
          <a:extLst>
            <a:ext uri="{FF2B5EF4-FFF2-40B4-BE49-F238E27FC236}">
              <a16:creationId xmlns:a16="http://schemas.microsoft.com/office/drawing/2014/main" xmlns="" id="{E66291EB-0CC7-4F55-8C81-2C363ECCD1F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9" name="Line 1756">
          <a:extLst>
            <a:ext uri="{FF2B5EF4-FFF2-40B4-BE49-F238E27FC236}">
              <a16:creationId xmlns:a16="http://schemas.microsoft.com/office/drawing/2014/main" xmlns="" id="{B0618445-D848-4C11-A535-C9F395B1AE8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0" name="Line 1743">
          <a:extLst>
            <a:ext uri="{FF2B5EF4-FFF2-40B4-BE49-F238E27FC236}">
              <a16:creationId xmlns:a16="http://schemas.microsoft.com/office/drawing/2014/main" xmlns="" id="{BFC807C2-C6AE-4F25-8EA3-23E68ADC10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1" name="Line 1744">
          <a:extLst>
            <a:ext uri="{FF2B5EF4-FFF2-40B4-BE49-F238E27FC236}">
              <a16:creationId xmlns:a16="http://schemas.microsoft.com/office/drawing/2014/main" xmlns="" id="{5EC16E8A-C9E9-45B4-8252-25F60B7112C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2" name="Line 1745">
          <a:extLst>
            <a:ext uri="{FF2B5EF4-FFF2-40B4-BE49-F238E27FC236}">
              <a16:creationId xmlns:a16="http://schemas.microsoft.com/office/drawing/2014/main" xmlns="" id="{0910AE70-2AF2-41E4-B6C1-ECCE113A558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3" name="Line 1746">
          <a:extLst>
            <a:ext uri="{FF2B5EF4-FFF2-40B4-BE49-F238E27FC236}">
              <a16:creationId xmlns:a16="http://schemas.microsoft.com/office/drawing/2014/main" xmlns="" id="{2F7D73C8-40CC-45A8-90BC-45AEA41189C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4" name="Line 1747">
          <a:extLst>
            <a:ext uri="{FF2B5EF4-FFF2-40B4-BE49-F238E27FC236}">
              <a16:creationId xmlns:a16="http://schemas.microsoft.com/office/drawing/2014/main" xmlns="" id="{BCA20889-1781-4C60-8319-76B08CA7A78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5" name="Line 1748">
          <a:extLst>
            <a:ext uri="{FF2B5EF4-FFF2-40B4-BE49-F238E27FC236}">
              <a16:creationId xmlns:a16="http://schemas.microsoft.com/office/drawing/2014/main" xmlns="" id="{63A1583F-82A4-4294-AE06-0AD53101D86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6" name="Line 1749">
          <a:extLst>
            <a:ext uri="{FF2B5EF4-FFF2-40B4-BE49-F238E27FC236}">
              <a16:creationId xmlns:a16="http://schemas.microsoft.com/office/drawing/2014/main" xmlns="" id="{B9C0174F-7074-4F03-AECC-47443AEF732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7" name="Line 1750">
          <a:extLst>
            <a:ext uri="{FF2B5EF4-FFF2-40B4-BE49-F238E27FC236}">
              <a16:creationId xmlns:a16="http://schemas.microsoft.com/office/drawing/2014/main" xmlns="" id="{AFFA5B0F-1653-459B-9BE8-DEFA56B3C86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8" name="Line 1751">
          <a:extLst>
            <a:ext uri="{FF2B5EF4-FFF2-40B4-BE49-F238E27FC236}">
              <a16:creationId xmlns:a16="http://schemas.microsoft.com/office/drawing/2014/main" xmlns="" id="{D0AC821C-67A2-416C-9B5C-2F51E310E0A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9" name="Line 1752">
          <a:extLst>
            <a:ext uri="{FF2B5EF4-FFF2-40B4-BE49-F238E27FC236}">
              <a16:creationId xmlns:a16="http://schemas.microsoft.com/office/drawing/2014/main" xmlns="" id="{5E5A2F0D-8EBD-455D-AA90-377530DA320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0" name="Line 1753">
          <a:extLst>
            <a:ext uri="{FF2B5EF4-FFF2-40B4-BE49-F238E27FC236}">
              <a16:creationId xmlns:a16="http://schemas.microsoft.com/office/drawing/2014/main" xmlns="" id="{271E92F1-09FD-499D-83DB-E67DF41B356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1" name="Line 1754">
          <a:extLst>
            <a:ext uri="{FF2B5EF4-FFF2-40B4-BE49-F238E27FC236}">
              <a16:creationId xmlns:a16="http://schemas.microsoft.com/office/drawing/2014/main" xmlns="" id="{23FA98ED-2AE0-4AF4-A895-A49F8E85A27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2" name="Line 1755">
          <a:extLst>
            <a:ext uri="{FF2B5EF4-FFF2-40B4-BE49-F238E27FC236}">
              <a16:creationId xmlns:a16="http://schemas.microsoft.com/office/drawing/2014/main" xmlns="" id="{2D8DEA9E-0BCA-4228-A0CA-9ACA7F874C2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3" name="Line 1756">
          <a:extLst>
            <a:ext uri="{FF2B5EF4-FFF2-40B4-BE49-F238E27FC236}">
              <a16:creationId xmlns:a16="http://schemas.microsoft.com/office/drawing/2014/main" xmlns="" id="{95EF3B6E-F1E3-4738-9327-4BC442137E3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4" name="Line 1743">
          <a:extLst>
            <a:ext uri="{FF2B5EF4-FFF2-40B4-BE49-F238E27FC236}">
              <a16:creationId xmlns:a16="http://schemas.microsoft.com/office/drawing/2014/main" xmlns="" id="{735B1F55-EB0B-4242-8AE8-3EDF9628020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5" name="Line 1744">
          <a:extLst>
            <a:ext uri="{FF2B5EF4-FFF2-40B4-BE49-F238E27FC236}">
              <a16:creationId xmlns:a16="http://schemas.microsoft.com/office/drawing/2014/main" xmlns="" id="{04E8B1B5-2D06-4C7C-88C2-F1742A935BD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6" name="Line 1745">
          <a:extLst>
            <a:ext uri="{FF2B5EF4-FFF2-40B4-BE49-F238E27FC236}">
              <a16:creationId xmlns:a16="http://schemas.microsoft.com/office/drawing/2014/main" xmlns="" id="{49A39ADF-CA53-43B0-8174-C0C3D9EF2C7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7" name="Line 1746">
          <a:extLst>
            <a:ext uri="{FF2B5EF4-FFF2-40B4-BE49-F238E27FC236}">
              <a16:creationId xmlns:a16="http://schemas.microsoft.com/office/drawing/2014/main" xmlns="" id="{C28F155D-69D9-4500-8FBE-D090E6AF692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8" name="Line 1747">
          <a:extLst>
            <a:ext uri="{FF2B5EF4-FFF2-40B4-BE49-F238E27FC236}">
              <a16:creationId xmlns:a16="http://schemas.microsoft.com/office/drawing/2014/main" xmlns="" id="{5B7EA6DE-695C-4A58-B50B-AB456B8C19B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9" name="Line 1748">
          <a:extLst>
            <a:ext uri="{FF2B5EF4-FFF2-40B4-BE49-F238E27FC236}">
              <a16:creationId xmlns:a16="http://schemas.microsoft.com/office/drawing/2014/main" xmlns="" id="{4B5A5C0A-4C3F-4323-9EB0-D31012624AA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0" name="Line 1749">
          <a:extLst>
            <a:ext uri="{FF2B5EF4-FFF2-40B4-BE49-F238E27FC236}">
              <a16:creationId xmlns:a16="http://schemas.microsoft.com/office/drawing/2014/main" xmlns="" id="{2B267C56-C8F3-4D10-8A33-7BEEBEC4077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1" name="Line 1750">
          <a:extLst>
            <a:ext uri="{FF2B5EF4-FFF2-40B4-BE49-F238E27FC236}">
              <a16:creationId xmlns:a16="http://schemas.microsoft.com/office/drawing/2014/main" xmlns="" id="{BC3BF481-E279-46CA-A607-060E7E7DC06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2" name="Line 1751">
          <a:extLst>
            <a:ext uri="{FF2B5EF4-FFF2-40B4-BE49-F238E27FC236}">
              <a16:creationId xmlns:a16="http://schemas.microsoft.com/office/drawing/2014/main" xmlns="" id="{F09257FC-993E-447E-8DC5-77DB17C364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3" name="Line 1752">
          <a:extLst>
            <a:ext uri="{FF2B5EF4-FFF2-40B4-BE49-F238E27FC236}">
              <a16:creationId xmlns:a16="http://schemas.microsoft.com/office/drawing/2014/main" xmlns="" id="{BB1CD93E-7FB7-4DEE-8554-F79B1FE2F1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4" name="Line 1753">
          <a:extLst>
            <a:ext uri="{FF2B5EF4-FFF2-40B4-BE49-F238E27FC236}">
              <a16:creationId xmlns:a16="http://schemas.microsoft.com/office/drawing/2014/main" xmlns="" id="{68A2AD01-CC78-470C-BCF0-840579D032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5" name="Line 1754">
          <a:extLst>
            <a:ext uri="{FF2B5EF4-FFF2-40B4-BE49-F238E27FC236}">
              <a16:creationId xmlns:a16="http://schemas.microsoft.com/office/drawing/2014/main" xmlns="" id="{AD22DFD4-2CD8-4A9D-A5D8-111AF99CA2A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6" name="Line 1755">
          <a:extLst>
            <a:ext uri="{FF2B5EF4-FFF2-40B4-BE49-F238E27FC236}">
              <a16:creationId xmlns:a16="http://schemas.microsoft.com/office/drawing/2014/main" xmlns="" id="{1CE9840A-A6D0-44FA-965A-4B2CD6B1941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7" name="Line 1756">
          <a:extLst>
            <a:ext uri="{FF2B5EF4-FFF2-40B4-BE49-F238E27FC236}">
              <a16:creationId xmlns:a16="http://schemas.microsoft.com/office/drawing/2014/main" xmlns="" id="{3A663B59-96C7-44F8-B287-A079017C9A3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8" name="Line 1743">
          <a:extLst>
            <a:ext uri="{FF2B5EF4-FFF2-40B4-BE49-F238E27FC236}">
              <a16:creationId xmlns:a16="http://schemas.microsoft.com/office/drawing/2014/main" xmlns="" id="{DE600DAA-18C7-4831-A479-8C137E0CE4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9" name="Line 1744">
          <a:extLst>
            <a:ext uri="{FF2B5EF4-FFF2-40B4-BE49-F238E27FC236}">
              <a16:creationId xmlns:a16="http://schemas.microsoft.com/office/drawing/2014/main" xmlns="" id="{40A3D692-AA38-4B99-B5C4-C5D70875B96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0" name="Line 1745">
          <a:extLst>
            <a:ext uri="{FF2B5EF4-FFF2-40B4-BE49-F238E27FC236}">
              <a16:creationId xmlns:a16="http://schemas.microsoft.com/office/drawing/2014/main" xmlns="" id="{AD0A3FFD-285D-4970-BF2B-999B75CBD74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1" name="Line 1746">
          <a:extLst>
            <a:ext uri="{FF2B5EF4-FFF2-40B4-BE49-F238E27FC236}">
              <a16:creationId xmlns:a16="http://schemas.microsoft.com/office/drawing/2014/main" xmlns="" id="{FA21A2BC-56EF-45FB-8EB2-B056126080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2" name="Line 1747">
          <a:extLst>
            <a:ext uri="{FF2B5EF4-FFF2-40B4-BE49-F238E27FC236}">
              <a16:creationId xmlns:a16="http://schemas.microsoft.com/office/drawing/2014/main" xmlns="" id="{420807FD-1EA6-42BA-AE45-A4811625DEA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3" name="Line 1748">
          <a:extLst>
            <a:ext uri="{FF2B5EF4-FFF2-40B4-BE49-F238E27FC236}">
              <a16:creationId xmlns:a16="http://schemas.microsoft.com/office/drawing/2014/main" xmlns="" id="{63BCEE5A-451E-4666-AAD3-F5C0144E02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4" name="Line 1749">
          <a:extLst>
            <a:ext uri="{FF2B5EF4-FFF2-40B4-BE49-F238E27FC236}">
              <a16:creationId xmlns:a16="http://schemas.microsoft.com/office/drawing/2014/main" xmlns="" id="{455D2C9C-21C9-43BE-BC0F-C12248A071A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5" name="Line 1750">
          <a:extLst>
            <a:ext uri="{FF2B5EF4-FFF2-40B4-BE49-F238E27FC236}">
              <a16:creationId xmlns:a16="http://schemas.microsoft.com/office/drawing/2014/main" xmlns="" id="{0D269AC1-07E7-4CDA-AE64-A736E6E18CA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6" name="Line 1751">
          <a:extLst>
            <a:ext uri="{FF2B5EF4-FFF2-40B4-BE49-F238E27FC236}">
              <a16:creationId xmlns:a16="http://schemas.microsoft.com/office/drawing/2014/main" xmlns="" id="{99938DAE-3D12-4C95-B831-3A08AA4E1E0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7" name="Line 1752">
          <a:extLst>
            <a:ext uri="{FF2B5EF4-FFF2-40B4-BE49-F238E27FC236}">
              <a16:creationId xmlns:a16="http://schemas.microsoft.com/office/drawing/2014/main" xmlns="" id="{6364159C-21D7-4EFC-BD75-040BCA87B3A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8" name="Line 1753">
          <a:extLst>
            <a:ext uri="{FF2B5EF4-FFF2-40B4-BE49-F238E27FC236}">
              <a16:creationId xmlns:a16="http://schemas.microsoft.com/office/drawing/2014/main" xmlns="" id="{1221D3DD-A0AA-481F-B08C-5A970ECA60B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9" name="Line 1754">
          <a:extLst>
            <a:ext uri="{FF2B5EF4-FFF2-40B4-BE49-F238E27FC236}">
              <a16:creationId xmlns:a16="http://schemas.microsoft.com/office/drawing/2014/main" xmlns="" id="{5FEBB839-7116-470E-942C-DE1A9F4083C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0" name="Line 1755">
          <a:extLst>
            <a:ext uri="{FF2B5EF4-FFF2-40B4-BE49-F238E27FC236}">
              <a16:creationId xmlns:a16="http://schemas.microsoft.com/office/drawing/2014/main" xmlns="" id="{C78DDFC7-66D6-470E-8818-C182FC1A090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1" name="Line 1756">
          <a:extLst>
            <a:ext uri="{FF2B5EF4-FFF2-40B4-BE49-F238E27FC236}">
              <a16:creationId xmlns:a16="http://schemas.microsoft.com/office/drawing/2014/main" xmlns="" id="{D56A0698-6C30-4E25-92C3-6B364A31025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2" name="Line 1743">
          <a:extLst>
            <a:ext uri="{FF2B5EF4-FFF2-40B4-BE49-F238E27FC236}">
              <a16:creationId xmlns:a16="http://schemas.microsoft.com/office/drawing/2014/main" xmlns="" id="{564FA7EA-5171-43D1-9303-3DBAB250721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3" name="Line 1744">
          <a:extLst>
            <a:ext uri="{FF2B5EF4-FFF2-40B4-BE49-F238E27FC236}">
              <a16:creationId xmlns:a16="http://schemas.microsoft.com/office/drawing/2014/main" xmlns="" id="{D3B2AC39-17DC-434F-A8DD-2F8BA71F7A3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4" name="Line 1745">
          <a:extLst>
            <a:ext uri="{FF2B5EF4-FFF2-40B4-BE49-F238E27FC236}">
              <a16:creationId xmlns:a16="http://schemas.microsoft.com/office/drawing/2014/main" xmlns="" id="{49931EF4-CCFE-497F-AC21-0E9C456B403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5" name="Line 1746">
          <a:extLst>
            <a:ext uri="{FF2B5EF4-FFF2-40B4-BE49-F238E27FC236}">
              <a16:creationId xmlns:a16="http://schemas.microsoft.com/office/drawing/2014/main" xmlns="" id="{38B9C8D6-DF37-4484-98FC-62CC6C67BE3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6" name="Line 1747">
          <a:extLst>
            <a:ext uri="{FF2B5EF4-FFF2-40B4-BE49-F238E27FC236}">
              <a16:creationId xmlns:a16="http://schemas.microsoft.com/office/drawing/2014/main" xmlns="" id="{3C5B69BD-5515-4C2A-AEC3-0AFDCD6C7C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7" name="Line 1748">
          <a:extLst>
            <a:ext uri="{FF2B5EF4-FFF2-40B4-BE49-F238E27FC236}">
              <a16:creationId xmlns:a16="http://schemas.microsoft.com/office/drawing/2014/main" xmlns="" id="{33A7E217-7D32-4CD3-8F56-CA3A36567F5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8" name="Line 1749">
          <a:extLst>
            <a:ext uri="{FF2B5EF4-FFF2-40B4-BE49-F238E27FC236}">
              <a16:creationId xmlns:a16="http://schemas.microsoft.com/office/drawing/2014/main" xmlns="" id="{81F3368B-D666-44C1-BA73-4B862CBE319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9" name="Line 1750">
          <a:extLst>
            <a:ext uri="{FF2B5EF4-FFF2-40B4-BE49-F238E27FC236}">
              <a16:creationId xmlns:a16="http://schemas.microsoft.com/office/drawing/2014/main" xmlns="" id="{394CA891-BCE1-48E6-B31C-734F060B4F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0" name="Line 1751">
          <a:extLst>
            <a:ext uri="{FF2B5EF4-FFF2-40B4-BE49-F238E27FC236}">
              <a16:creationId xmlns:a16="http://schemas.microsoft.com/office/drawing/2014/main" xmlns="" id="{22FCA327-43D2-4881-A94B-4D973BA1F7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1" name="Line 1752">
          <a:extLst>
            <a:ext uri="{FF2B5EF4-FFF2-40B4-BE49-F238E27FC236}">
              <a16:creationId xmlns:a16="http://schemas.microsoft.com/office/drawing/2014/main" xmlns="" id="{55CAA6B8-F098-4D68-9ED9-DA6DEF84830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2" name="Line 1753">
          <a:extLst>
            <a:ext uri="{FF2B5EF4-FFF2-40B4-BE49-F238E27FC236}">
              <a16:creationId xmlns:a16="http://schemas.microsoft.com/office/drawing/2014/main" xmlns="" id="{090C6521-5BAF-4224-B395-D1B75C10828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3" name="Line 1754">
          <a:extLst>
            <a:ext uri="{FF2B5EF4-FFF2-40B4-BE49-F238E27FC236}">
              <a16:creationId xmlns:a16="http://schemas.microsoft.com/office/drawing/2014/main" xmlns="" id="{548EBF95-9DC8-4052-9C46-D484D931B43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4" name="Line 1755">
          <a:extLst>
            <a:ext uri="{FF2B5EF4-FFF2-40B4-BE49-F238E27FC236}">
              <a16:creationId xmlns:a16="http://schemas.microsoft.com/office/drawing/2014/main" xmlns="" id="{45A32186-9D86-420F-B5AD-8E43870D0D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5" name="Line 1756">
          <a:extLst>
            <a:ext uri="{FF2B5EF4-FFF2-40B4-BE49-F238E27FC236}">
              <a16:creationId xmlns:a16="http://schemas.microsoft.com/office/drawing/2014/main" xmlns="" id="{66D83726-7197-4249-ACA0-51EBE141E83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6" name="Line 1743">
          <a:extLst>
            <a:ext uri="{FF2B5EF4-FFF2-40B4-BE49-F238E27FC236}">
              <a16:creationId xmlns:a16="http://schemas.microsoft.com/office/drawing/2014/main" xmlns="" id="{154C44C6-C1BE-45C2-96A5-53403ABBE64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7" name="Line 1744">
          <a:extLst>
            <a:ext uri="{FF2B5EF4-FFF2-40B4-BE49-F238E27FC236}">
              <a16:creationId xmlns:a16="http://schemas.microsoft.com/office/drawing/2014/main" xmlns="" id="{0CD34DC3-E13E-44D3-9BE2-3C9F864D940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8" name="Line 1745">
          <a:extLst>
            <a:ext uri="{FF2B5EF4-FFF2-40B4-BE49-F238E27FC236}">
              <a16:creationId xmlns:a16="http://schemas.microsoft.com/office/drawing/2014/main" xmlns="" id="{FEDB896C-4069-4090-A055-FAA5DAC4CC1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9" name="Line 1746">
          <a:extLst>
            <a:ext uri="{FF2B5EF4-FFF2-40B4-BE49-F238E27FC236}">
              <a16:creationId xmlns:a16="http://schemas.microsoft.com/office/drawing/2014/main" xmlns="" id="{7E1F0826-6C7E-4426-B94B-D5014002DE1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0" name="Line 1747">
          <a:extLst>
            <a:ext uri="{FF2B5EF4-FFF2-40B4-BE49-F238E27FC236}">
              <a16:creationId xmlns:a16="http://schemas.microsoft.com/office/drawing/2014/main" xmlns="" id="{50991097-26BC-4CFA-AE1F-58AD21C0BA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1" name="Line 1748">
          <a:extLst>
            <a:ext uri="{FF2B5EF4-FFF2-40B4-BE49-F238E27FC236}">
              <a16:creationId xmlns:a16="http://schemas.microsoft.com/office/drawing/2014/main" xmlns="" id="{FB9FD482-D713-4259-93FB-D8C4C966B75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2" name="Line 1749">
          <a:extLst>
            <a:ext uri="{FF2B5EF4-FFF2-40B4-BE49-F238E27FC236}">
              <a16:creationId xmlns:a16="http://schemas.microsoft.com/office/drawing/2014/main" xmlns="" id="{8347BE9E-97B2-4C24-B11F-A7D599410F1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3" name="Line 1750">
          <a:extLst>
            <a:ext uri="{FF2B5EF4-FFF2-40B4-BE49-F238E27FC236}">
              <a16:creationId xmlns:a16="http://schemas.microsoft.com/office/drawing/2014/main" xmlns="" id="{04849D06-1E0D-4406-A7F0-73FE2A2109D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4" name="Line 1751">
          <a:extLst>
            <a:ext uri="{FF2B5EF4-FFF2-40B4-BE49-F238E27FC236}">
              <a16:creationId xmlns:a16="http://schemas.microsoft.com/office/drawing/2014/main" xmlns="" id="{D1BC6827-4795-4A46-917A-1330F4D1875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5" name="Line 1752">
          <a:extLst>
            <a:ext uri="{FF2B5EF4-FFF2-40B4-BE49-F238E27FC236}">
              <a16:creationId xmlns:a16="http://schemas.microsoft.com/office/drawing/2014/main" xmlns="" id="{3F565E68-A977-4BB3-B87C-ADB83226F26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6" name="Line 1753">
          <a:extLst>
            <a:ext uri="{FF2B5EF4-FFF2-40B4-BE49-F238E27FC236}">
              <a16:creationId xmlns:a16="http://schemas.microsoft.com/office/drawing/2014/main" xmlns="" id="{5A3C2E93-5A0C-4A73-932F-096E30A5936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7" name="Line 1754">
          <a:extLst>
            <a:ext uri="{FF2B5EF4-FFF2-40B4-BE49-F238E27FC236}">
              <a16:creationId xmlns:a16="http://schemas.microsoft.com/office/drawing/2014/main" xmlns="" id="{A1545069-DBFE-4FBF-8B94-0DACBBE678A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8" name="Line 1755">
          <a:extLst>
            <a:ext uri="{FF2B5EF4-FFF2-40B4-BE49-F238E27FC236}">
              <a16:creationId xmlns:a16="http://schemas.microsoft.com/office/drawing/2014/main" xmlns="" id="{7D4F4B02-8EC6-4462-A536-8A19A691777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9" name="Line 1756">
          <a:extLst>
            <a:ext uri="{FF2B5EF4-FFF2-40B4-BE49-F238E27FC236}">
              <a16:creationId xmlns:a16="http://schemas.microsoft.com/office/drawing/2014/main" xmlns="" id="{F8E765B4-82E4-4A2D-AAB3-F2B2A0D9101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0" name="Line 1743">
          <a:extLst>
            <a:ext uri="{FF2B5EF4-FFF2-40B4-BE49-F238E27FC236}">
              <a16:creationId xmlns:a16="http://schemas.microsoft.com/office/drawing/2014/main" xmlns="" id="{2C3C29F8-BFAA-4DAA-B9BC-BB4C9A5FEC8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1" name="Line 1744">
          <a:extLst>
            <a:ext uri="{FF2B5EF4-FFF2-40B4-BE49-F238E27FC236}">
              <a16:creationId xmlns:a16="http://schemas.microsoft.com/office/drawing/2014/main" xmlns="" id="{49FB62C6-026C-4567-8E21-7F20BA94279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2" name="Line 1745">
          <a:extLst>
            <a:ext uri="{FF2B5EF4-FFF2-40B4-BE49-F238E27FC236}">
              <a16:creationId xmlns:a16="http://schemas.microsoft.com/office/drawing/2014/main" xmlns="" id="{C0A972FC-F444-471D-BA5C-41946F7E76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3" name="Line 1746">
          <a:extLst>
            <a:ext uri="{FF2B5EF4-FFF2-40B4-BE49-F238E27FC236}">
              <a16:creationId xmlns:a16="http://schemas.microsoft.com/office/drawing/2014/main" xmlns="" id="{8A1FB2D8-2376-466A-BB95-BB15B0B1F6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4" name="Line 1747">
          <a:extLst>
            <a:ext uri="{FF2B5EF4-FFF2-40B4-BE49-F238E27FC236}">
              <a16:creationId xmlns:a16="http://schemas.microsoft.com/office/drawing/2014/main" xmlns="" id="{6AAAFCE0-257A-4530-993C-D8AD8755EFD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5" name="Line 1748">
          <a:extLst>
            <a:ext uri="{FF2B5EF4-FFF2-40B4-BE49-F238E27FC236}">
              <a16:creationId xmlns:a16="http://schemas.microsoft.com/office/drawing/2014/main" xmlns="" id="{8431838D-E908-4440-A997-68E5BA6871F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6" name="Line 1749">
          <a:extLst>
            <a:ext uri="{FF2B5EF4-FFF2-40B4-BE49-F238E27FC236}">
              <a16:creationId xmlns:a16="http://schemas.microsoft.com/office/drawing/2014/main" xmlns="" id="{01E040ED-662E-4395-8CE4-50D344B592C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7" name="Line 1750">
          <a:extLst>
            <a:ext uri="{FF2B5EF4-FFF2-40B4-BE49-F238E27FC236}">
              <a16:creationId xmlns:a16="http://schemas.microsoft.com/office/drawing/2014/main" xmlns="" id="{237F2782-698A-48FD-9CC9-B9789637EEF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8" name="Line 1751">
          <a:extLst>
            <a:ext uri="{FF2B5EF4-FFF2-40B4-BE49-F238E27FC236}">
              <a16:creationId xmlns:a16="http://schemas.microsoft.com/office/drawing/2014/main" xmlns="" id="{7232104E-9E5A-4FC5-9E91-58EBA217556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9" name="Line 1752">
          <a:extLst>
            <a:ext uri="{FF2B5EF4-FFF2-40B4-BE49-F238E27FC236}">
              <a16:creationId xmlns:a16="http://schemas.microsoft.com/office/drawing/2014/main" xmlns="" id="{B89F1D67-5785-473B-B0AD-E90DB53229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0" name="Line 1753">
          <a:extLst>
            <a:ext uri="{FF2B5EF4-FFF2-40B4-BE49-F238E27FC236}">
              <a16:creationId xmlns:a16="http://schemas.microsoft.com/office/drawing/2014/main" xmlns="" id="{CEF9B4D9-485E-4763-9AE1-57AAFF25E48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1" name="Line 1754">
          <a:extLst>
            <a:ext uri="{FF2B5EF4-FFF2-40B4-BE49-F238E27FC236}">
              <a16:creationId xmlns:a16="http://schemas.microsoft.com/office/drawing/2014/main" xmlns="" id="{F34E8D32-4F6C-44CD-90FF-24C7F48C481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2" name="Line 1755">
          <a:extLst>
            <a:ext uri="{FF2B5EF4-FFF2-40B4-BE49-F238E27FC236}">
              <a16:creationId xmlns:a16="http://schemas.microsoft.com/office/drawing/2014/main" xmlns="" id="{2C448DE6-AA4F-4483-B4EC-282D4256494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3" name="Line 1756">
          <a:extLst>
            <a:ext uri="{FF2B5EF4-FFF2-40B4-BE49-F238E27FC236}">
              <a16:creationId xmlns:a16="http://schemas.microsoft.com/office/drawing/2014/main" xmlns="" id="{309A4425-5106-4B33-8A91-DE38EA86E8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4" name="Line 1743">
          <a:extLst>
            <a:ext uri="{FF2B5EF4-FFF2-40B4-BE49-F238E27FC236}">
              <a16:creationId xmlns:a16="http://schemas.microsoft.com/office/drawing/2014/main" xmlns="" id="{0CDF50F0-7689-40A9-B7CF-3E5753A64A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5" name="Line 1744">
          <a:extLst>
            <a:ext uri="{FF2B5EF4-FFF2-40B4-BE49-F238E27FC236}">
              <a16:creationId xmlns:a16="http://schemas.microsoft.com/office/drawing/2014/main" xmlns="" id="{41AD4759-BEE8-46CE-9229-8FB41B66AD0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6" name="Line 1745">
          <a:extLst>
            <a:ext uri="{FF2B5EF4-FFF2-40B4-BE49-F238E27FC236}">
              <a16:creationId xmlns:a16="http://schemas.microsoft.com/office/drawing/2014/main" xmlns="" id="{DD1ECA9B-4A29-410A-8732-BB3D4A6F846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7" name="Line 1746">
          <a:extLst>
            <a:ext uri="{FF2B5EF4-FFF2-40B4-BE49-F238E27FC236}">
              <a16:creationId xmlns:a16="http://schemas.microsoft.com/office/drawing/2014/main" xmlns="" id="{CA59B287-F9F8-4767-80B9-F5D360F665F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8" name="Line 1747">
          <a:extLst>
            <a:ext uri="{FF2B5EF4-FFF2-40B4-BE49-F238E27FC236}">
              <a16:creationId xmlns:a16="http://schemas.microsoft.com/office/drawing/2014/main" xmlns="" id="{8D6E5AE5-F3EC-4DDD-8D19-C70B2355EEE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09" name="Line 1748">
          <a:extLst>
            <a:ext uri="{FF2B5EF4-FFF2-40B4-BE49-F238E27FC236}">
              <a16:creationId xmlns:a16="http://schemas.microsoft.com/office/drawing/2014/main" xmlns="" id="{578C470E-A64C-432D-91D8-9F447541E83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0" name="Line 1749">
          <a:extLst>
            <a:ext uri="{FF2B5EF4-FFF2-40B4-BE49-F238E27FC236}">
              <a16:creationId xmlns:a16="http://schemas.microsoft.com/office/drawing/2014/main" xmlns="" id="{F6FC6699-B7AC-4B84-AB38-362ACC76BE4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1" name="Line 1750">
          <a:extLst>
            <a:ext uri="{FF2B5EF4-FFF2-40B4-BE49-F238E27FC236}">
              <a16:creationId xmlns:a16="http://schemas.microsoft.com/office/drawing/2014/main" xmlns="" id="{4338B22D-F1BB-4A3C-A836-B152BB1314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2" name="Line 1751">
          <a:extLst>
            <a:ext uri="{FF2B5EF4-FFF2-40B4-BE49-F238E27FC236}">
              <a16:creationId xmlns:a16="http://schemas.microsoft.com/office/drawing/2014/main" xmlns="" id="{83BE0B54-1245-467C-A815-D942B7185D4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3" name="Line 1752">
          <a:extLst>
            <a:ext uri="{FF2B5EF4-FFF2-40B4-BE49-F238E27FC236}">
              <a16:creationId xmlns:a16="http://schemas.microsoft.com/office/drawing/2014/main" xmlns="" id="{8D1694A7-0B73-4A10-A2FF-60EBB852EBE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4" name="Line 1753">
          <a:extLst>
            <a:ext uri="{FF2B5EF4-FFF2-40B4-BE49-F238E27FC236}">
              <a16:creationId xmlns:a16="http://schemas.microsoft.com/office/drawing/2014/main" xmlns="" id="{FFC9918F-5755-4536-AA8F-D3E46608A7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5" name="Line 1754">
          <a:extLst>
            <a:ext uri="{FF2B5EF4-FFF2-40B4-BE49-F238E27FC236}">
              <a16:creationId xmlns:a16="http://schemas.microsoft.com/office/drawing/2014/main" xmlns="" id="{B0C5D4EC-C3C5-4F92-8C89-EE2982CB2FD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6" name="Line 1755">
          <a:extLst>
            <a:ext uri="{FF2B5EF4-FFF2-40B4-BE49-F238E27FC236}">
              <a16:creationId xmlns:a16="http://schemas.microsoft.com/office/drawing/2014/main" xmlns="" id="{E7096A44-1E44-4220-9A25-E826E88160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7" name="Line 1756">
          <a:extLst>
            <a:ext uri="{FF2B5EF4-FFF2-40B4-BE49-F238E27FC236}">
              <a16:creationId xmlns:a16="http://schemas.microsoft.com/office/drawing/2014/main" xmlns="" id="{FD5172FF-AF10-4923-8462-ABC3049B6C3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8" name="Line 1743">
          <a:extLst>
            <a:ext uri="{FF2B5EF4-FFF2-40B4-BE49-F238E27FC236}">
              <a16:creationId xmlns:a16="http://schemas.microsoft.com/office/drawing/2014/main" xmlns="" id="{8D62FF21-D02C-45C2-B175-9D2C7F7B0FD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19" name="Line 1744">
          <a:extLst>
            <a:ext uri="{FF2B5EF4-FFF2-40B4-BE49-F238E27FC236}">
              <a16:creationId xmlns:a16="http://schemas.microsoft.com/office/drawing/2014/main" xmlns="" id="{604BB8C2-3D17-4FC3-BA43-8F5B3561A6F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0" name="Line 1745">
          <a:extLst>
            <a:ext uri="{FF2B5EF4-FFF2-40B4-BE49-F238E27FC236}">
              <a16:creationId xmlns:a16="http://schemas.microsoft.com/office/drawing/2014/main" xmlns="" id="{1D6E8C8A-F150-4792-871F-1339EB04612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1" name="Line 1746">
          <a:extLst>
            <a:ext uri="{FF2B5EF4-FFF2-40B4-BE49-F238E27FC236}">
              <a16:creationId xmlns:a16="http://schemas.microsoft.com/office/drawing/2014/main" xmlns="" id="{562C386B-BC8E-4FAF-968F-091067C51B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2" name="Line 1747">
          <a:extLst>
            <a:ext uri="{FF2B5EF4-FFF2-40B4-BE49-F238E27FC236}">
              <a16:creationId xmlns:a16="http://schemas.microsoft.com/office/drawing/2014/main" xmlns="" id="{0B63171A-0DEC-4095-A8F6-82C2BDAB6F0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3" name="Line 1748">
          <a:extLst>
            <a:ext uri="{FF2B5EF4-FFF2-40B4-BE49-F238E27FC236}">
              <a16:creationId xmlns:a16="http://schemas.microsoft.com/office/drawing/2014/main" xmlns="" id="{ED0C33A0-8124-4D27-9896-BB4E40CC167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4" name="Line 1749">
          <a:extLst>
            <a:ext uri="{FF2B5EF4-FFF2-40B4-BE49-F238E27FC236}">
              <a16:creationId xmlns:a16="http://schemas.microsoft.com/office/drawing/2014/main" xmlns="" id="{D320E553-4876-4DAA-9BA2-1B84181FB31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5" name="Line 1750">
          <a:extLst>
            <a:ext uri="{FF2B5EF4-FFF2-40B4-BE49-F238E27FC236}">
              <a16:creationId xmlns:a16="http://schemas.microsoft.com/office/drawing/2014/main" xmlns="" id="{4E36FF3F-E489-4F1C-BE22-167C1FEA389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6" name="Line 1751">
          <a:extLst>
            <a:ext uri="{FF2B5EF4-FFF2-40B4-BE49-F238E27FC236}">
              <a16:creationId xmlns:a16="http://schemas.microsoft.com/office/drawing/2014/main" xmlns="" id="{C298A152-19F7-47F3-A46C-2B9C4031BD6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7" name="Line 1752">
          <a:extLst>
            <a:ext uri="{FF2B5EF4-FFF2-40B4-BE49-F238E27FC236}">
              <a16:creationId xmlns:a16="http://schemas.microsoft.com/office/drawing/2014/main" xmlns="" id="{596E997D-815C-46EE-B419-D870A4D523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8" name="Line 1753">
          <a:extLst>
            <a:ext uri="{FF2B5EF4-FFF2-40B4-BE49-F238E27FC236}">
              <a16:creationId xmlns:a16="http://schemas.microsoft.com/office/drawing/2014/main" xmlns="" id="{C3AFBCE9-9396-43D8-8117-6595FCC8478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29" name="Line 1754">
          <a:extLst>
            <a:ext uri="{FF2B5EF4-FFF2-40B4-BE49-F238E27FC236}">
              <a16:creationId xmlns:a16="http://schemas.microsoft.com/office/drawing/2014/main" xmlns="" id="{DC831CE6-3B58-490B-AE6F-5AA9AC6E33D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0" name="Line 1755">
          <a:extLst>
            <a:ext uri="{FF2B5EF4-FFF2-40B4-BE49-F238E27FC236}">
              <a16:creationId xmlns:a16="http://schemas.microsoft.com/office/drawing/2014/main" xmlns="" id="{055DDC9A-08D1-4171-B41D-CA15FDCB976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1" name="Line 1756">
          <a:extLst>
            <a:ext uri="{FF2B5EF4-FFF2-40B4-BE49-F238E27FC236}">
              <a16:creationId xmlns:a16="http://schemas.microsoft.com/office/drawing/2014/main" xmlns="" id="{4DCFD4E6-21D3-41BD-91D8-A3F925CC327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2" name="Line 1743">
          <a:extLst>
            <a:ext uri="{FF2B5EF4-FFF2-40B4-BE49-F238E27FC236}">
              <a16:creationId xmlns:a16="http://schemas.microsoft.com/office/drawing/2014/main" xmlns="" id="{3DD472F7-7D01-45B7-9A6A-2488B159DD7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3" name="Line 1744">
          <a:extLst>
            <a:ext uri="{FF2B5EF4-FFF2-40B4-BE49-F238E27FC236}">
              <a16:creationId xmlns:a16="http://schemas.microsoft.com/office/drawing/2014/main" xmlns="" id="{18E95418-7F4C-4999-97E2-9B2AA152155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4" name="Line 1745">
          <a:extLst>
            <a:ext uri="{FF2B5EF4-FFF2-40B4-BE49-F238E27FC236}">
              <a16:creationId xmlns:a16="http://schemas.microsoft.com/office/drawing/2014/main" xmlns="" id="{7318A6F3-E15F-42FB-A605-71AAB3FD198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5" name="Line 1746">
          <a:extLst>
            <a:ext uri="{FF2B5EF4-FFF2-40B4-BE49-F238E27FC236}">
              <a16:creationId xmlns:a16="http://schemas.microsoft.com/office/drawing/2014/main" xmlns="" id="{34446107-29F3-466D-9E06-B2062EB09CE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6" name="Line 1747">
          <a:extLst>
            <a:ext uri="{FF2B5EF4-FFF2-40B4-BE49-F238E27FC236}">
              <a16:creationId xmlns:a16="http://schemas.microsoft.com/office/drawing/2014/main" xmlns="" id="{478546FE-0FE9-46EA-97DD-021875FEF0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7" name="Line 1748">
          <a:extLst>
            <a:ext uri="{FF2B5EF4-FFF2-40B4-BE49-F238E27FC236}">
              <a16:creationId xmlns:a16="http://schemas.microsoft.com/office/drawing/2014/main" xmlns="" id="{1BBFF76E-AF33-4331-83FF-2C7F8EC818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8" name="Line 1749">
          <a:extLst>
            <a:ext uri="{FF2B5EF4-FFF2-40B4-BE49-F238E27FC236}">
              <a16:creationId xmlns:a16="http://schemas.microsoft.com/office/drawing/2014/main" xmlns="" id="{A291DD9B-A735-4BCE-94CB-9073EC22188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39" name="Line 1750">
          <a:extLst>
            <a:ext uri="{FF2B5EF4-FFF2-40B4-BE49-F238E27FC236}">
              <a16:creationId xmlns:a16="http://schemas.microsoft.com/office/drawing/2014/main" xmlns="" id="{10292EBE-CA5E-464A-8F5B-5CCEFBE5CB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0" name="Line 1751">
          <a:extLst>
            <a:ext uri="{FF2B5EF4-FFF2-40B4-BE49-F238E27FC236}">
              <a16:creationId xmlns:a16="http://schemas.microsoft.com/office/drawing/2014/main" xmlns="" id="{BCE3BB34-94AC-4C7B-83EF-301A069C241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1" name="Line 1752">
          <a:extLst>
            <a:ext uri="{FF2B5EF4-FFF2-40B4-BE49-F238E27FC236}">
              <a16:creationId xmlns:a16="http://schemas.microsoft.com/office/drawing/2014/main" xmlns="" id="{C2B1F075-9228-4D19-9703-C0D9665D1A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2" name="Line 1753">
          <a:extLst>
            <a:ext uri="{FF2B5EF4-FFF2-40B4-BE49-F238E27FC236}">
              <a16:creationId xmlns:a16="http://schemas.microsoft.com/office/drawing/2014/main" xmlns="" id="{9C86BF6D-0B49-40A3-B028-7FE741F408F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3" name="Line 1754">
          <a:extLst>
            <a:ext uri="{FF2B5EF4-FFF2-40B4-BE49-F238E27FC236}">
              <a16:creationId xmlns:a16="http://schemas.microsoft.com/office/drawing/2014/main" xmlns="" id="{5ADA08FE-CA91-4F25-8816-926B1B7B13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4" name="Line 1755">
          <a:extLst>
            <a:ext uri="{FF2B5EF4-FFF2-40B4-BE49-F238E27FC236}">
              <a16:creationId xmlns:a16="http://schemas.microsoft.com/office/drawing/2014/main" xmlns="" id="{C0301587-BA55-4BC0-8CAC-3E7F5C72B61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5" name="Line 1756">
          <a:extLst>
            <a:ext uri="{FF2B5EF4-FFF2-40B4-BE49-F238E27FC236}">
              <a16:creationId xmlns:a16="http://schemas.microsoft.com/office/drawing/2014/main" xmlns="" id="{7A82B1A5-9EC4-4DF5-B4FD-913D55249F9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6" name="Line 1743">
          <a:extLst>
            <a:ext uri="{FF2B5EF4-FFF2-40B4-BE49-F238E27FC236}">
              <a16:creationId xmlns:a16="http://schemas.microsoft.com/office/drawing/2014/main" xmlns="" id="{424EC218-0840-452B-88F1-877878AEF88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7" name="Line 1744">
          <a:extLst>
            <a:ext uri="{FF2B5EF4-FFF2-40B4-BE49-F238E27FC236}">
              <a16:creationId xmlns:a16="http://schemas.microsoft.com/office/drawing/2014/main" xmlns="" id="{F464D106-9F31-4B50-B287-2FF82A67FA3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8" name="Line 1745">
          <a:extLst>
            <a:ext uri="{FF2B5EF4-FFF2-40B4-BE49-F238E27FC236}">
              <a16:creationId xmlns:a16="http://schemas.microsoft.com/office/drawing/2014/main" xmlns="" id="{78E4167B-1A4E-4EA0-9EA2-971D5D38DFA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49" name="Line 1746">
          <a:extLst>
            <a:ext uri="{FF2B5EF4-FFF2-40B4-BE49-F238E27FC236}">
              <a16:creationId xmlns:a16="http://schemas.microsoft.com/office/drawing/2014/main" xmlns="" id="{B3347CD4-318D-4AA6-9093-0BE309E10FC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0" name="Line 1747">
          <a:extLst>
            <a:ext uri="{FF2B5EF4-FFF2-40B4-BE49-F238E27FC236}">
              <a16:creationId xmlns:a16="http://schemas.microsoft.com/office/drawing/2014/main" xmlns="" id="{EBEE4423-8FEF-4118-A83C-060EBA0C843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1" name="Line 1748">
          <a:extLst>
            <a:ext uri="{FF2B5EF4-FFF2-40B4-BE49-F238E27FC236}">
              <a16:creationId xmlns:a16="http://schemas.microsoft.com/office/drawing/2014/main" xmlns="" id="{E87D7435-E1A5-4E45-A172-4D32F2A1452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2" name="Line 1749">
          <a:extLst>
            <a:ext uri="{FF2B5EF4-FFF2-40B4-BE49-F238E27FC236}">
              <a16:creationId xmlns:a16="http://schemas.microsoft.com/office/drawing/2014/main" xmlns="" id="{1424AB15-2BF5-4E08-8E80-FE08303C0A3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3" name="Line 1750">
          <a:extLst>
            <a:ext uri="{FF2B5EF4-FFF2-40B4-BE49-F238E27FC236}">
              <a16:creationId xmlns:a16="http://schemas.microsoft.com/office/drawing/2014/main" xmlns="" id="{3C585C93-2644-4A47-9B72-8FF3CB0DFC4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4" name="Line 1751">
          <a:extLst>
            <a:ext uri="{FF2B5EF4-FFF2-40B4-BE49-F238E27FC236}">
              <a16:creationId xmlns:a16="http://schemas.microsoft.com/office/drawing/2014/main" xmlns="" id="{C8D8A228-C4E5-45A5-B157-C4A2F0D5028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5" name="Line 1752">
          <a:extLst>
            <a:ext uri="{FF2B5EF4-FFF2-40B4-BE49-F238E27FC236}">
              <a16:creationId xmlns:a16="http://schemas.microsoft.com/office/drawing/2014/main" xmlns="" id="{09FB073B-D015-438B-8CFA-B2E6BACFEA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6" name="Line 1753">
          <a:extLst>
            <a:ext uri="{FF2B5EF4-FFF2-40B4-BE49-F238E27FC236}">
              <a16:creationId xmlns:a16="http://schemas.microsoft.com/office/drawing/2014/main" xmlns="" id="{5310A0D1-7FAC-4EEF-AD1A-0B9E9A4F162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7" name="Line 1754">
          <a:extLst>
            <a:ext uri="{FF2B5EF4-FFF2-40B4-BE49-F238E27FC236}">
              <a16:creationId xmlns:a16="http://schemas.microsoft.com/office/drawing/2014/main" xmlns="" id="{7A7F5B47-33FF-46A1-B867-AE260978BD2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8" name="Line 1755">
          <a:extLst>
            <a:ext uri="{FF2B5EF4-FFF2-40B4-BE49-F238E27FC236}">
              <a16:creationId xmlns:a16="http://schemas.microsoft.com/office/drawing/2014/main" xmlns="" id="{C54C56C8-B21A-4296-BA3A-2BB148BA4A2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59" name="Line 1756">
          <a:extLst>
            <a:ext uri="{FF2B5EF4-FFF2-40B4-BE49-F238E27FC236}">
              <a16:creationId xmlns:a16="http://schemas.microsoft.com/office/drawing/2014/main" xmlns="" id="{47AA6CB9-5A78-41F6-AD85-3F0D1606BC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0" name="Line 1743">
          <a:extLst>
            <a:ext uri="{FF2B5EF4-FFF2-40B4-BE49-F238E27FC236}">
              <a16:creationId xmlns:a16="http://schemas.microsoft.com/office/drawing/2014/main" xmlns="" id="{53938D1E-B42D-4B57-B838-DE2E4595BEC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1" name="Line 1744">
          <a:extLst>
            <a:ext uri="{FF2B5EF4-FFF2-40B4-BE49-F238E27FC236}">
              <a16:creationId xmlns:a16="http://schemas.microsoft.com/office/drawing/2014/main" xmlns="" id="{11F003F2-0CB3-4580-8140-B6B3117BC97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2" name="Line 1745">
          <a:extLst>
            <a:ext uri="{FF2B5EF4-FFF2-40B4-BE49-F238E27FC236}">
              <a16:creationId xmlns:a16="http://schemas.microsoft.com/office/drawing/2014/main" xmlns="" id="{9FA554FC-44C2-4E1F-BB99-5D949FFBCDC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3" name="Line 1746">
          <a:extLst>
            <a:ext uri="{FF2B5EF4-FFF2-40B4-BE49-F238E27FC236}">
              <a16:creationId xmlns:a16="http://schemas.microsoft.com/office/drawing/2014/main" xmlns="" id="{1C232609-D34B-44F3-9027-780BCFF35E3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4" name="Line 1747">
          <a:extLst>
            <a:ext uri="{FF2B5EF4-FFF2-40B4-BE49-F238E27FC236}">
              <a16:creationId xmlns:a16="http://schemas.microsoft.com/office/drawing/2014/main" xmlns="" id="{1810334A-4F21-49A5-9369-7AEC40A6D68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5" name="Line 1748">
          <a:extLst>
            <a:ext uri="{FF2B5EF4-FFF2-40B4-BE49-F238E27FC236}">
              <a16:creationId xmlns:a16="http://schemas.microsoft.com/office/drawing/2014/main" xmlns="" id="{A0D37003-0013-4DA4-9C78-9FEAD87FCA2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6" name="Line 1749">
          <a:extLst>
            <a:ext uri="{FF2B5EF4-FFF2-40B4-BE49-F238E27FC236}">
              <a16:creationId xmlns:a16="http://schemas.microsoft.com/office/drawing/2014/main" xmlns="" id="{6740C37F-9187-4FE9-B707-795AF4FFDCA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7" name="Line 1750">
          <a:extLst>
            <a:ext uri="{FF2B5EF4-FFF2-40B4-BE49-F238E27FC236}">
              <a16:creationId xmlns:a16="http://schemas.microsoft.com/office/drawing/2014/main" xmlns="" id="{1D60F17D-13A6-4C63-9CD8-D68785FD213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8" name="Line 1751">
          <a:extLst>
            <a:ext uri="{FF2B5EF4-FFF2-40B4-BE49-F238E27FC236}">
              <a16:creationId xmlns:a16="http://schemas.microsoft.com/office/drawing/2014/main" xmlns="" id="{230076DA-471C-4DB7-A87D-E0D527E167F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69" name="Line 1752">
          <a:extLst>
            <a:ext uri="{FF2B5EF4-FFF2-40B4-BE49-F238E27FC236}">
              <a16:creationId xmlns:a16="http://schemas.microsoft.com/office/drawing/2014/main" xmlns="" id="{870FC42B-A6FE-46A9-80B5-0A1A911560F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0" name="Line 1753">
          <a:extLst>
            <a:ext uri="{FF2B5EF4-FFF2-40B4-BE49-F238E27FC236}">
              <a16:creationId xmlns:a16="http://schemas.microsoft.com/office/drawing/2014/main" xmlns="" id="{04434A03-8D9C-4F7B-97DC-A4E6A70E92A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1" name="Line 1754">
          <a:extLst>
            <a:ext uri="{FF2B5EF4-FFF2-40B4-BE49-F238E27FC236}">
              <a16:creationId xmlns:a16="http://schemas.microsoft.com/office/drawing/2014/main" xmlns="" id="{729B8926-16F9-4271-A722-5C138428BC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2" name="Line 1755">
          <a:extLst>
            <a:ext uri="{FF2B5EF4-FFF2-40B4-BE49-F238E27FC236}">
              <a16:creationId xmlns:a16="http://schemas.microsoft.com/office/drawing/2014/main" xmlns="" id="{D2EE53E3-689B-476B-A9A5-9B891527654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3" name="Line 1756">
          <a:extLst>
            <a:ext uri="{FF2B5EF4-FFF2-40B4-BE49-F238E27FC236}">
              <a16:creationId xmlns:a16="http://schemas.microsoft.com/office/drawing/2014/main" xmlns="" id="{1BBF680B-DFDE-4D60-98B8-DEB2E2D11E8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4" name="Line 1743">
          <a:extLst>
            <a:ext uri="{FF2B5EF4-FFF2-40B4-BE49-F238E27FC236}">
              <a16:creationId xmlns:a16="http://schemas.microsoft.com/office/drawing/2014/main" xmlns="" id="{293A705A-44F4-4596-9951-F19307F5FE0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5" name="Line 1744">
          <a:extLst>
            <a:ext uri="{FF2B5EF4-FFF2-40B4-BE49-F238E27FC236}">
              <a16:creationId xmlns:a16="http://schemas.microsoft.com/office/drawing/2014/main" xmlns="" id="{D80E03E5-74FF-4C45-BDA1-0017ED74BDE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6" name="Line 1745">
          <a:extLst>
            <a:ext uri="{FF2B5EF4-FFF2-40B4-BE49-F238E27FC236}">
              <a16:creationId xmlns:a16="http://schemas.microsoft.com/office/drawing/2014/main" xmlns="" id="{C63EAA50-A2FA-4BF5-8BAE-4A8801420CF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7" name="Line 1746">
          <a:extLst>
            <a:ext uri="{FF2B5EF4-FFF2-40B4-BE49-F238E27FC236}">
              <a16:creationId xmlns:a16="http://schemas.microsoft.com/office/drawing/2014/main" xmlns="" id="{CDF03ED3-E54B-40B2-8886-362FCA8216D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8" name="Line 1747">
          <a:extLst>
            <a:ext uri="{FF2B5EF4-FFF2-40B4-BE49-F238E27FC236}">
              <a16:creationId xmlns:a16="http://schemas.microsoft.com/office/drawing/2014/main" xmlns="" id="{8A539004-10EC-425C-8262-6B71ADF442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79" name="Line 1748">
          <a:extLst>
            <a:ext uri="{FF2B5EF4-FFF2-40B4-BE49-F238E27FC236}">
              <a16:creationId xmlns:a16="http://schemas.microsoft.com/office/drawing/2014/main" xmlns="" id="{41B5FED0-BD23-4F3A-A232-69665904719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0" name="Line 1749">
          <a:extLst>
            <a:ext uri="{FF2B5EF4-FFF2-40B4-BE49-F238E27FC236}">
              <a16:creationId xmlns:a16="http://schemas.microsoft.com/office/drawing/2014/main" xmlns="" id="{4BE83F87-7A06-45EA-A919-D1427D9AF18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1" name="Line 1750">
          <a:extLst>
            <a:ext uri="{FF2B5EF4-FFF2-40B4-BE49-F238E27FC236}">
              <a16:creationId xmlns:a16="http://schemas.microsoft.com/office/drawing/2014/main" xmlns="" id="{B0882DCC-CE54-4D96-80A3-D10482DED26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2" name="Line 1751">
          <a:extLst>
            <a:ext uri="{FF2B5EF4-FFF2-40B4-BE49-F238E27FC236}">
              <a16:creationId xmlns:a16="http://schemas.microsoft.com/office/drawing/2014/main" xmlns="" id="{BED35D96-5596-4399-B960-55A865997CA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3" name="Line 1752">
          <a:extLst>
            <a:ext uri="{FF2B5EF4-FFF2-40B4-BE49-F238E27FC236}">
              <a16:creationId xmlns:a16="http://schemas.microsoft.com/office/drawing/2014/main" xmlns="" id="{054DC71B-B4A0-4236-91D1-54198AF894B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4" name="Line 1753">
          <a:extLst>
            <a:ext uri="{FF2B5EF4-FFF2-40B4-BE49-F238E27FC236}">
              <a16:creationId xmlns:a16="http://schemas.microsoft.com/office/drawing/2014/main" xmlns="" id="{B73763D9-4B83-4A72-9085-B777FAAA0E3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5" name="Line 1754">
          <a:extLst>
            <a:ext uri="{FF2B5EF4-FFF2-40B4-BE49-F238E27FC236}">
              <a16:creationId xmlns:a16="http://schemas.microsoft.com/office/drawing/2014/main" xmlns="" id="{98C06ACE-2790-4410-AF7F-88D03A00DB3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6" name="Line 1755">
          <a:extLst>
            <a:ext uri="{FF2B5EF4-FFF2-40B4-BE49-F238E27FC236}">
              <a16:creationId xmlns:a16="http://schemas.microsoft.com/office/drawing/2014/main" xmlns="" id="{AD11C9DA-6892-4C08-883F-4782CEF1EDB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7" name="Line 1756">
          <a:extLst>
            <a:ext uri="{FF2B5EF4-FFF2-40B4-BE49-F238E27FC236}">
              <a16:creationId xmlns:a16="http://schemas.microsoft.com/office/drawing/2014/main" xmlns="" id="{A645418E-7F3F-4B98-9AE3-17B60D8A752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8" name="Line 1743">
          <a:extLst>
            <a:ext uri="{FF2B5EF4-FFF2-40B4-BE49-F238E27FC236}">
              <a16:creationId xmlns:a16="http://schemas.microsoft.com/office/drawing/2014/main" xmlns="" id="{14303CD5-7C85-4D91-8CE3-DB7493421AC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89" name="Line 1744">
          <a:extLst>
            <a:ext uri="{FF2B5EF4-FFF2-40B4-BE49-F238E27FC236}">
              <a16:creationId xmlns:a16="http://schemas.microsoft.com/office/drawing/2014/main" xmlns="" id="{EC7DB606-0BBB-4291-B905-CB56D91F556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0" name="Line 1745">
          <a:extLst>
            <a:ext uri="{FF2B5EF4-FFF2-40B4-BE49-F238E27FC236}">
              <a16:creationId xmlns:a16="http://schemas.microsoft.com/office/drawing/2014/main" xmlns="" id="{34C122E1-D53C-4511-A2DE-4DD3FF9221B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1" name="Line 1746">
          <a:extLst>
            <a:ext uri="{FF2B5EF4-FFF2-40B4-BE49-F238E27FC236}">
              <a16:creationId xmlns:a16="http://schemas.microsoft.com/office/drawing/2014/main" xmlns="" id="{EBE79DF4-07B3-4494-9E62-2AD029AD0E4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2" name="Line 1747">
          <a:extLst>
            <a:ext uri="{FF2B5EF4-FFF2-40B4-BE49-F238E27FC236}">
              <a16:creationId xmlns:a16="http://schemas.microsoft.com/office/drawing/2014/main" xmlns="" id="{C60109D3-4F68-424B-B611-989B0EAE46B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3" name="Line 1748">
          <a:extLst>
            <a:ext uri="{FF2B5EF4-FFF2-40B4-BE49-F238E27FC236}">
              <a16:creationId xmlns:a16="http://schemas.microsoft.com/office/drawing/2014/main" xmlns="" id="{C22E990C-A60B-4756-A58B-10B51C79A38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4" name="Line 1749">
          <a:extLst>
            <a:ext uri="{FF2B5EF4-FFF2-40B4-BE49-F238E27FC236}">
              <a16:creationId xmlns:a16="http://schemas.microsoft.com/office/drawing/2014/main" xmlns="" id="{1DD1E7F3-9552-4128-AD44-BD3B7787CE4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5" name="Line 1750">
          <a:extLst>
            <a:ext uri="{FF2B5EF4-FFF2-40B4-BE49-F238E27FC236}">
              <a16:creationId xmlns:a16="http://schemas.microsoft.com/office/drawing/2014/main" xmlns="" id="{98893159-F0E6-4E2D-9B90-CDF4EBAE9B0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6" name="Line 1751">
          <a:extLst>
            <a:ext uri="{FF2B5EF4-FFF2-40B4-BE49-F238E27FC236}">
              <a16:creationId xmlns:a16="http://schemas.microsoft.com/office/drawing/2014/main" xmlns="" id="{9E7A1474-8F8B-4D30-877F-087DC0DDDD8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7" name="Line 1752">
          <a:extLst>
            <a:ext uri="{FF2B5EF4-FFF2-40B4-BE49-F238E27FC236}">
              <a16:creationId xmlns:a16="http://schemas.microsoft.com/office/drawing/2014/main" xmlns="" id="{5E46B582-BCCB-4841-B35B-307ECD5947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8" name="Line 1753">
          <a:extLst>
            <a:ext uri="{FF2B5EF4-FFF2-40B4-BE49-F238E27FC236}">
              <a16:creationId xmlns:a16="http://schemas.microsoft.com/office/drawing/2014/main" xmlns="" id="{7693E9EC-D5F7-4348-A127-33F62FDC423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599" name="Line 1754">
          <a:extLst>
            <a:ext uri="{FF2B5EF4-FFF2-40B4-BE49-F238E27FC236}">
              <a16:creationId xmlns:a16="http://schemas.microsoft.com/office/drawing/2014/main" xmlns="" id="{4738E8E5-CC40-4C46-9C3E-A303FD8538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0" name="Line 1755">
          <a:extLst>
            <a:ext uri="{FF2B5EF4-FFF2-40B4-BE49-F238E27FC236}">
              <a16:creationId xmlns:a16="http://schemas.microsoft.com/office/drawing/2014/main" xmlns="" id="{D0D7CDEA-338C-46F9-A046-DC5C92DE1EF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1" name="Line 1756">
          <a:extLst>
            <a:ext uri="{FF2B5EF4-FFF2-40B4-BE49-F238E27FC236}">
              <a16:creationId xmlns:a16="http://schemas.microsoft.com/office/drawing/2014/main" xmlns="" id="{BA358F0B-99EF-4BE8-8539-4169B7C252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2" name="Line 1743">
          <a:extLst>
            <a:ext uri="{FF2B5EF4-FFF2-40B4-BE49-F238E27FC236}">
              <a16:creationId xmlns:a16="http://schemas.microsoft.com/office/drawing/2014/main" xmlns="" id="{F9C9FCA7-DDB6-417D-839E-AA3A73C1FD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3" name="Line 1744">
          <a:extLst>
            <a:ext uri="{FF2B5EF4-FFF2-40B4-BE49-F238E27FC236}">
              <a16:creationId xmlns:a16="http://schemas.microsoft.com/office/drawing/2014/main" xmlns="" id="{A6F7ED87-1375-4387-88C5-3490E5B8E55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4" name="Line 1745">
          <a:extLst>
            <a:ext uri="{FF2B5EF4-FFF2-40B4-BE49-F238E27FC236}">
              <a16:creationId xmlns:a16="http://schemas.microsoft.com/office/drawing/2014/main" xmlns="" id="{C99D95DB-396B-4AE5-948C-1A0742993D5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5" name="Line 1746">
          <a:extLst>
            <a:ext uri="{FF2B5EF4-FFF2-40B4-BE49-F238E27FC236}">
              <a16:creationId xmlns:a16="http://schemas.microsoft.com/office/drawing/2014/main" xmlns="" id="{42D8F1DC-78BC-48D7-A4BA-01BC38FEA1F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6" name="Line 1747">
          <a:extLst>
            <a:ext uri="{FF2B5EF4-FFF2-40B4-BE49-F238E27FC236}">
              <a16:creationId xmlns:a16="http://schemas.microsoft.com/office/drawing/2014/main" xmlns="" id="{D4D99A7B-8112-422D-BE0B-044E9033E9A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7" name="Line 1748">
          <a:extLst>
            <a:ext uri="{FF2B5EF4-FFF2-40B4-BE49-F238E27FC236}">
              <a16:creationId xmlns:a16="http://schemas.microsoft.com/office/drawing/2014/main" xmlns="" id="{197469FE-1F90-44AE-8E68-7FDDAF40053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8" name="Line 1749">
          <a:extLst>
            <a:ext uri="{FF2B5EF4-FFF2-40B4-BE49-F238E27FC236}">
              <a16:creationId xmlns:a16="http://schemas.microsoft.com/office/drawing/2014/main" xmlns="" id="{882238DF-C828-4B46-ABC8-164A396BE58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09" name="Line 1750">
          <a:extLst>
            <a:ext uri="{FF2B5EF4-FFF2-40B4-BE49-F238E27FC236}">
              <a16:creationId xmlns:a16="http://schemas.microsoft.com/office/drawing/2014/main" xmlns="" id="{DD76F794-5BB9-4247-BCD1-7F9957E9B3E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0" name="Line 1751">
          <a:extLst>
            <a:ext uri="{FF2B5EF4-FFF2-40B4-BE49-F238E27FC236}">
              <a16:creationId xmlns:a16="http://schemas.microsoft.com/office/drawing/2014/main" xmlns="" id="{C5AA6CB0-78AE-4604-9F2D-4AD1DCD41E6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1" name="Line 1752">
          <a:extLst>
            <a:ext uri="{FF2B5EF4-FFF2-40B4-BE49-F238E27FC236}">
              <a16:creationId xmlns:a16="http://schemas.microsoft.com/office/drawing/2014/main" xmlns="" id="{41DA869A-9668-489B-B15E-9A087E8A7CE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2" name="Line 1753">
          <a:extLst>
            <a:ext uri="{FF2B5EF4-FFF2-40B4-BE49-F238E27FC236}">
              <a16:creationId xmlns:a16="http://schemas.microsoft.com/office/drawing/2014/main" xmlns="" id="{5B4ED26C-E7C9-4987-9B84-57C90C61809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3" name="Line 1754">
          <a:extLst>
            <a:ext uri="{FF2B5EF4-FFF2-40B4-BE49-F238E27FC236}">
              <a16:creationId xmlns:a16="http://schemas.microsoft.com/office/drawing/2014/main" xmlns="" id="{6C9342C1-2785-4EB2-9B01-61E3596160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4" name="Line 1755">
          <a:extLst>
            <a:ext uri="{FF2B5EF4-FFF2-40B4-BE49-F238E27FC236}">
              <a16:creationId xmlns:a16="http://schemas.microsoft.com/office/drawing/2014/main" xmlns="" id="{8CF0AAA6-6008-49FD-BB1C-D6A87AE6EA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5" name="Line 1756">
          <a:extLst>
            <a:ext uri="{FF2B5EF4-FFF2-40B4-BE49-F238E27FC236}">
              <a16:creationId xmlns:a16="http://schemas.microsoft.com/office/drawing/2014/main" xmlns="" id="{95282E41-B74A-4DD9-AD29-C9E01A22BE2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6" name="Line 1743">
          <a:extLst>
            <a:ext uri="{FF2B5EF4-FFF2-40B4-BE49-F238E27FC236}">
              <a16:creationId xmlns:a16="http://schemas.microsoft.com/office/drawing/2014/main" xmlns="" id="{ADFFF000-E70B-4B5C-B400-64BA541DB81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7" name="Line 1744">
          <a:extLst>
            <a:ext uri="{FF2B5EF4-FFF2-40B4-BE49-F238E27FC236}">
              <a16:creationId xmlns:a16="http://schemas.microsoft.com/office/drawing/2014/main" xmlns="" id="{0D8A121E-8FD3-4FCD-89E2-ABB46086B06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8" name="Line 1745">
          <a:extLst>
            <a:ext uri="{FF2B5EF4-FFF2-40B4-BE49-F238E27FC236}">
              <a16:creationId xmlns:a16="http://schemas.microsoft.com/office/drawing/2014/main" xmlns="" id="{EE8A22EC-6F53-4992-B5DE-4EAB3879E5C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19" name="Line 1746">
          <a:extLst>
            <a:ext uri="{FF2B5EF4-FFF2-40B4-BE49-F238E27FC236}">
              <a16:creationId xmlns:a16="http://schemas.microsoft.com/office/drawing/2014/main" xmlns="" id="{32BB85D3-23EF-4113-929F-CFDCC67997F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0" name="Line 1747">
          <a:extLst>
            <a:ext uri="{FF2B5EF4-FFF2-40B4-BE49-F238E27FC236}">
              <a16:creationId xmlns:a16="http://schemas.microsoft.com/office/drawing/2014/main" xmlns="" id="{E61F5124-EA3D-4E5B-894D-6AF51910D47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1" name="Line 1748">
          <a:extLst>
            <a:ext uri="{FF2B5EF4-FFF2-40B4-BE49-F238E27FC236}">
              <a16:creationId xmlns:a16="http://schemas.microsoft.com/office/drawing/2014/main" xmlns="" id="{B1EEBA38-C326-4A1B-8251-3F9AD1BB54B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2" name="Line 1749">
          <a:extLst>
            <a:ext uri="{FF2B5EF4-FFF2-40B4-BE49-F238E27FC236}">
              <a16:creationId xmlns:a16="http://schemas.microsoft.com/office/drawing/2014/main" xmlns="" id="{51E53EA4-7426-43D1-928F-ED955FA56AE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3" name="Line 1750">
          <a:extLst>
            <a:ext uri="{FF2B5EF4-FFF2-40B4-BE49-F238E27FC236}">
              <a16:creationId xmlns:a16="http://schemas.microsoft.com/office/drawing/2014/main" xmlns="" id="{98B71E83-952B-4503-95FA-BA4ADB573C9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4" name="Line 1751">
          <a:extLst>
            <a:ext uri="{FF2B5EF4-FFF2-40B4-BE49-F238E27FC236}">
              <a16:creationId xmlns:a16="http://schemas.microsoft.com/office/drawing/2014/main" xmlns="" id="{5969D12F-25B0-4BC1-B528-4A8681A73D0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5" name="Line 1752">
          <a:extLst>
            <a:ext uri="{FF2B5EF4-FFF2-40B4-BE49-F238E27FC236}">
              <a16:creationId xmlns:a16="http://schemas.microsoft.com/office/drawing/2014/main" xmlns="" id="{10463EF3-726D-4559-AB70-338B20FC195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6" name="Line 1753">
          <a:extLst>
            <a:ext uri="{FF2B5EF4-FFF2-40B4-BE49-F238E27FC236}">
              <a16:creationId xmlns:a16="http://schemas.microsoft.com/office/drawing/2014/main" xmlns="" id="{6B8F63A0-18EB-4CFA-A55A-962475847E9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7" name="Line 1754">
          <a:extLst>
            <a:ext uri="{FF2B5EF4-FFF2-40B4-BE49-F238E27FC236}">
              <a16:creationId xmlns:a16="http://schemas.microsoft.com/office/drawing/2014/main" xmlns="" id="{28C4C293-E5B8-40B0-BF88-8B4F2795B51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8" name="Line 1755">
          <a:extLst>
            <a:ext uri="{FF2B5EF4-FFF2-40B4-BE49-F238E27FC236}">
              <a16:creationId xmlns:a16="http://schemas.microsoft.com/office/drawing/2014/main" xmlns="" id="{90ABB960-2864-4DE3-B976-1BEC1BCA7AE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29" name="Line 1756">
          <a:extLst>
            <a:ext uri="{FF2B5EF4-FFF2-40B4-BE49-F238E27FC236}">
              <a16:creationId xmlns:a16="http://schemas.microsoft.com/office/drawing/2014/main" xmlns="" id="{307C1C8E-EB8D-42F4-B7A4-288766DECA8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0" name="Line 9790">
          <a:extLst>
            <a:ext uri="{FF2B5EF4-FFF2-40B4-BE49-F238E27FC236}">
              <a16:creationId xmlns:a16="http://schemas.microsoft.com/office/drawing/2014/main" xmlns="" id="{7DBBE9E3-231C-4CA5-BE70-6E7B564955E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1" name="Line 9791">
          <a:extLst>
            <a:ext uri="{FF2B5EF4-FFF2-40B4-BE49-F238E27FC236}">
              <a16:creationId xmlns:a16="http://schemas.microsoft.com/office/drawing/2014/main" xmlns="" id="{FE48D8D1-C298-4D22-9F7C-4849B18B32C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2" name="Line 9792">
          <a:extLst>
            <a:ext uri="{FF2B5EF4-FFF2-40B4-BE49-F238E27FC236}">
              <a16:creationId xmlns:a16="http://schemas.microsoft.com/office/drawing/2014/main" xmlns="" id="{FB79F25A-0D5E-433F-826D-CD93C6D38A1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3" name="Line 9793">
          <a:extLst>
            <a:ext uri="{FF2B5EF4-FFF2-40B4-BE49-F238E27FC236}">
              <a16:creationId xmlns:a16="http://schemas.microsoft.com/office/drawing/2014/main" xmlns="" id="{0AD17760-D99C-4851-93EE-2DE655EE9F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4" name="Line 9794">
          <a:extLst>
            <a:ext uri="{FF2B5EF4-FFF2-40B4-BE49-F238E27FC236}">
              <a16:creationId xmlns:a16="http://schemas.microsoft.com/office/drawing/2014/main" xmlns="" id="{78153DDA-3C2F-439F-9E31-EDDF9DEF76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5" name="Line 9795">
          <a:extLst>
            <a:ext uri="{FF2B5EF4-FFF2-40B4-BE49-F238E27FC236}">
              <a16:creationId xmlns:a16="http://schemas.microsoft.com/office/drawing/2014/main" xmlns="" id="{64871152-D090-4541-9B72-2FA563E90C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6" name="Line 9796">
          <a:extLst>
            <a:ext uri="{FF2B5EF4-FFF2-40B4-BE49-F238E27FC236}">
              <a16:creationId xmlns:a16="http://schemas.microsoft.com/office/drawing/2014/main" xmlns="" id="{D0AEAE5D-70FC-4672-A039-38F36D31908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7" name="Line 9797">
          <a:extLst>
            <a:ext uri="{FF2B5EF4-FFF2-40B4-BE49-F238E27FC236}">
              <a16:creationId xmlns:a16="http://schemas.microsoft.com/office/drawing/2014/main" xmlns="" id="{04BF0D1A-538D-4FFF-9833-6134AEEEED9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8" name="Line 9798">
          <a:extLst>
            <a:ext uri="{FF2B5EF4-FFF2-40B4-BE49-F238E27FC236}">
              <a16:creationId xmlns:a16="http://schemas.microsoft.com/office/drawing/2014/main" xmlns="" id="{1DE6C93C-2DCF-4ED0-A7A4-571691C2E7F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39" name="Line 9799">
          <a:extLst>
            <a:ext uri="{FF2B5EF4-FFF2-40B4-BE49-F238E27FC236}">
              <a16:creationId xmlns:a16="http://schemas.microsoft.com/office/drawing/2014/main" xmlns="" id="{93C59001-BB5E-4E26-A0E3-55835B3F243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0" name="Line 9800">
          <a:extLst>
            <a:ext uri="{FF2B5EF4-FFF2-40B4-BE49-F238E27FC236}">
              <a16:creationId xmlns:a16="http://schemas.microsoft.com/office/drawing/2014/main" xmlns="" id="{B3ABBD4F-0C2E-4717-9977-7585CB0C0D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1" name="Line 9801">
          <a:extLst>
            <a:ext uri="{FF2B5EF4-FFF2-40B4-BE49-F238E27FC236}">
              <a16:creationId xmlns:a16="http://schemas.microsoft.com/office/drawing/2014/main" xmlns="" id="{4D0DF08C-7563-4205-9567-B464CAFC46C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2" name="Line 9802">
          <a:extLst>
            <a:ext uri="{FF2B5EF4-FFF2-40B4-BE49-F238E27FC236}">
              <a16:creationId xmlns:a16="http://schemas.microsoft.com/office/drawing/2014/main" xmlns="" id="{78BCAE9D-38FF-4659-9589-B418AFBF8F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3" name="Line 9803">
          <a:extLst>
            <a:ext uri="{FF2B5EF4-FFF2-40B4-BE49-F238E27FC236}">
              <a16:creationId xmlns:a16="http://schemas.microsoft.com/office/drawing/2014/main" xmlns="" id="{DBCDBA4B-C13C-436E-8FB3-2E726A19915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4" name="Line 167286">
          <a:extLst>
            <a:ext uri="{FF2B5EF4-FFF2-40B4-BE49-F238E27FC236}">
              <a16:creationId xmlns:a16="http://schemas.microsoft.com/office/drawing/2014/main" xmlns="" id="{46B537A5-86CE-438E-892C-E4610E47DAD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5" name="Line 167287">
          <a:extLst>
            <a:ext uri="{FF2B5EF4-FFF2-40B4-BE49-F238E27FC236}">
              <a16:creationId xmlns:a16="http://schemas.microsoft.com/office/drawing/2014/main" xmlns="" id="{1E50438B-ADF8-464D-ACF6-0C838460E3B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6" name="Line 167288">
          <a:extLst>
            <a:ext uri="{FF2B5EF4-FFF2-40B4-BE49-F238E27FC236}">
              <a16:creationId xmlns:a16="http://schemas.microsoft.com/office/drawing/2014/main" xmlns="" id="{5F72483F-50C2-4EB6-AB10-0737F06AF2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7" name="Line 167289">
          <a:extLst>
            <a:ext uri="{FF2B5EF4-FFF2-40B4-BE49-F238E27FC236}">
              <a16:creationId xmlns:a16="http://schemas.microsoft.com/office/drawing/2014/main" xmlns="" id="{656983E5-B50C-4055-A1AA-6FCB77B493A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8" name="Line 167290">
          <a:extLst>
            <a:ext uri="{FF2B5EF4-FFF2-40B4-BE49-F238E27FC236}">
              <a16:creationId xmlns:a16="http://schemas.microsoft.com/office/drawing/2014/main" xmlns="" id="{430891BF-711B-44FA-9312-FC5ADE46BAE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49" name="Line 167291">
          <a:extLst>
            <a:ext uri="{FF2B5EF4-FFF2-40B4-BE49-F238E27FC236}">
              <a16:creationId xmlns:a16="http://schemas.microsoft.com/office/drawing/2014/main" xmlns="" id="{48883D52-BCB5-4870-83E5-FF37F571E32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0" name="Line 167292">
          <a:extLst>
            <a:ext uri="{FF2B5EF4-FFF2-40B4-BE49-F238E27FC236}">
              <a16:creationId xmlns:a16="http://schemas.microsoft.com/office/drawing/2014/main" xmlns="" id="{BAFCADBF-FDA7-46CD-8AA1-38ABA9790F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1" name="Line 167293">
          <a:extLst>
            <a:ext uri="{FF2B5EF4-FFF2-40B4-BE49-F238E27FC236}">
              <a16:creationId xmlns:a16="http://schemas.microsoft.com/office/drawing/2014/main" xmlns="" id="{194072BE-E859-448C-9D62-2CC58509A61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2" name="Line 167294">
          <a:extLst>
            <a:ext uri="{FF2B5EF4-FFF2-40B4-BE49-F238E27FC236}">
              <a16:creationId xmlns:a16="http://schemas.microsoft.com/office/drawing/2014/main" xmlns="" id="{7F994E56-A124-4F49-89BF-546E34913D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3" name="Line 167295">
          <a:extLst>
            <a:ext uri="{FF2B5EF4-FFF2-40B4-BE49-F238E27FC236}">
              <a16:creationId xmlns:a16="http://schemas.microsoft.com/office/drawing/2014/main" xmlns="" id="{0312BA21-4DA5-4678-B5D5-9FAE55CF73A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4" name="Line 167296">
          <a:extLst>
            <a:ext uri="{FF2B5EF4-FFF2-40B4-BE49-F238E27FC236}">
              <a16:creationId xmlns:a16="http://schemas.microsoft.com/office/drawing/2014/main" xmlns="" id="{E012EC04-409D-4B23-A44F-0ED2A3E122C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5" name="Line 167297">
          <a:extLst>
            <a:ext uri="{FF2B5EF4-FFF2-40B4-BE49-F238E27FC236}">
              <a16:creationId xmlns:a16="http://schemas.microsoft.com/office/drawing/2014/main" xmlns="" id="{7D176815-15E3-46A7-900F-89C2BC78CC7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6" name="Line 167298">
          <a:extLst>
            <a:ext uri="{FF2B5EF4-FFF2-40B4-BE49-F238E27FC236}">
              <a16:creationId xmlns:a16="http://schemas.microsoft.com/office/drawing/2014/main" xmlns="" id="{5B436A53-9D5D-4655-B987-00334836E15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7" name="Line 167299">
          <a:extLst>
            <a:ext uri="{FF2B5EF4-FFF2-40B4-BE49-F238E27FC236}">
              <a16:creationId xmlns:a16="http://schemas.microsoft.com/office/drawing/2014/main" xmlns="" id="{38FCB561-2389-4402-A235-8B0B630F1B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8" name="Line 167300">
          <a:extLst>
            <a:ext uri="{FF2B5EF4-FFF2-40B4-BE49-F238E27FC236}">
              <a16:creationId xmlns:a16="http://schemas.microsoft.com/office/drawing/2014/main" xmlns="" id="{2B746073-C70A-47E9-95A9-11A579015DE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59" name="Line 167301">
          <a:extLst>
            <a:ext uri="{FF2B5EF4-FFF2-40B4-BE49-F238E27FC236}">
              <a16:creationId xmlns:a16="http://schemas.microsoft.com/office/drawing/2014/main" xmlns="" id="{7DED0854-0E1E-40FF-980F-B271A8E5A38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0" name="Line 167302">
          <a:extLst>
            <a:ext uri="{FF2B5EF4-FFF2-40B4-BE49-F238E27FC236}">
              <a16:creationId xmlns:a16="http://schemas.microsoft.com/office/drawing/2014/main" xmlns="" id="{57B44829-769A-429F-8E13-DBACEFF51B5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1" name="Line 167303">
          <a:extLst>
            <a:ext uri="{FF2B5EF4-FFF2-40B4-BE49-F238E27FC236}">
              <a16:creationId xmlns:a16="http://schemas.microsoft.com/office/drawing/2014/main" xmlns="" id="{B4047F2E-6FAC-4AD6-8A2B-AA2D6F1FB0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2" name="Line 167304">
          <a:extLst>
            <a:ext uri="{FF2B5EF4-FFF2-40B4-BE49-F238E27FC236}">
              <a16:creationId xmlns:a16="http://schemas.microsoft.com/office/drawing/2014/main" xmlns="" id="{5BC44D3A-062F-4F7E-87F5-9A6A63516D3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3" name="Line 167305">
          <a:extLst>
            <a:ext uri="{FF2B5EF4-FFF2-40B4-BE49-F238E27FC236}">
              <a16:creationId xmlns:a16="http://schemas.microsoft.com/office/drawing/2014/main" xmlns="" id="{2AD7B62A-A7FD-4B67-8729-DC902BF855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4" name="Line 167306">
          <a:extLst>
            <a:ext uri="{FF2B5EF4-FFF2-40B4-BE49-F238E27FC236}">
              <a16:creationId xmlns:a16="http://schemas.microsoft.com/office/drawing/2014/main" xmlns="" id="{1A94A78D-D6EE-4264-BF23-DF837FF8751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5" name="Line 167307">
          <a:extLst>
            <a:ext uri="{FF2B5EF4-FFF2-40B4-BE49-F238E27FC236}">
              <a16:creationId xmlns:a16="http://schemas.microsoft.com/office/drawing/2014/main" xmlns="" id="{5A5C9E6F-73F7-40F7-90CC-33B2F7D56B0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6" name="Line 167308">
          <a:extLst>
            <a:ext uri="{FF2B5EF4-FFF2-40B4-BE49-F238E27FC236}">
              <a16:creationId xmlns:a16="http://schemas.microsoft.com/office/drawing/2014/main" xmlns="" id="{D41355F1-BC85-42EA-9226-DD5A57E1786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7" name="Line 167309">
          <a:extLst>
            <a:ext uri="{FF2B5EF4-FFF2-40B4-BE49-F238E27FC236}">
              <a16:creationId xmlns:a16="http://schemas.microsoft.com/office/drawing/2014/main" xmlns="" id="{3C3D47A8-550B-4D44-B688-CF218F293FD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8" name="Line 167310">
          <a:extLst>
            <a:ext uri="{FF2B5EF4-FFF2-40B4-BE49-F238E27FC236}">
              <a16:creationId xmlns:a16="http://schemas.microsoft.com/office/drawing/2014/main" xmlns="" id="{95DD5C6F-9355-407A-BB4E-C9E73A3B51F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69" name="Line 167311">
          <a:extLst>
            <a:ext uri="{FF2B5EF4-FFF2-40B4-BE49-F238E27FC236}">
              <a16:creationId xmlns:a16="http://schemas.microsoft.com/office/drawing/2014/main" xmlns="" id="{0D72B482-6B08-43DE-BC42-F0058A19DCF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0" name="Line 167312">
          <a:extLst>
            <a:ext uri="{FF2B5EF4-FFF2-40B4-BE49-F238E27FC236}">
              <a16:creationId xmlns:a16="http://schemas.microsoft.com/office/drawing/2014/main" xmlns="" id="{80AE9EF3-AFA3-4D0F-B789-51BE0E3B1AC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1" name="Line 167313">
          <a:extLst>
            <a:ext uri="{FF2B5EF4-FFF2-40B4-BE49-F238E27FC236}">
              <a16:creationId xmlns:a16="http://schemas.microsoft.com/office/drawing/2014/main" xmlns="" id="{F4F858AD-BFC0-4E87-99D0-01B708B507D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2" name="Line 167314">
          <a:extLst>
            <a:ext uri="{FF2B5EF4-FFF2-40B4-BE49-F238E27FC236}">
              <a16:creationId xmlns:a16="http://schemas.microsoft.com/office/drawing/2014/main" xmlns="" id="{A59E0327-6FFA-4AD1-9A15-7FA1441A2AA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3" name="Line 167315">
          <a:extLst>
            <a:ext uri="{FF2B5EF4-FFF2-40B4-BE49-F238E27FC236}">
              <a16:creationId xmlns:a16="http://schemas.microsoft.com/office/drawing/2014/main" xmlns="" id="{E3950685-49E6-46AD-816A-3E28F65AEC9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4" name="Line 167316">
          <a:extLst>
            <a:ext uri="{FF2B5EF4-FFF2-40B4-BE49-F238E27FC236}">
              <a16:creationId xmlns:a16="http://schemas.microsoft.com/office/drawing/2014/main" xmlns="" id="{E2F5ED5E-3DEE-4B92-AE64-F29E0E15FC0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5" name="Line 167317">
          <a:extLst>
            <a:ext uri="{FF2B5EF4-FFF2-40B4-BE49-F238E27FC236}">
              <a16:creationId xmlns:a16="http://schemas.microsoft.com/office/drawing/2014/main" xmlns="" id="{9269F3C4-01A4-49FE-A2C7-7D1CFB86C29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6" name="Line 167318">
          <a:extLst>
            <a:ext uri="{FF2B5EF4-FFF2-40B4-BE49-F238E27FC236}">
              <a16:creationId xmlns:a16="http://schemas.microsoft.com/office/drawing/2014/main" xmlns="" id="{5E4961D7-2D1C-4A27-AF80-00A428ADE94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7" name="Line 167319">
          <a:extLst>
            <a:ext uri="{FF2B5EF4-FFF2-40B4-BE49-F238E27FC236}">
              <a16:creationId xmlns:a16="http://schemas.microsoft.com/office/drawing/2014/main" xmlns="" id="{0DB5E124-854B-4A7C-9A52-D6065B01D20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8" name="Line 167320">
          <a:extLst>
            <a:ext uri="{FF2B5EF4-FFF2-40B4-BE49-F238E27FC236}">
              <a16:creationId xmlns:a16="http://schemas.microsoft.com/office/drawing/2014/main" xmlns="" id="{0FC20C99-A090-4E54-87BD-A22F0147BBD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79" name="Line 167321">
          <a:extLst>
            <a:ext uri="{FF2B5EF4-FFF2-40B4-BE49-F238E27FC236}">
              <a16:creationId xmlns:a16="http://schemas.microsoft.com/office/drawing/2014/main" xmlns="" id="{9C705AAC-C9E0-4802-B38F-3C5D08ED0B1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0" name="Line 167322">
          <a:extLst>
            <a:ext uri="{FF2B5EF4-FFF2-40B4-BE49-F238E27FC236}">
              <a16:creationId xmlns:a16="http://schemas.microsoft.com/office/drawing/2014/main" xmlns="" id="{95E7A6AB-24EC-4B29-B967-3F31DBF8DA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1" name="Line 167323">
          <a:extLst>
            <a:ext uri="{FF2B5EF4-FFF2-40B4-BE49-F238E27FC236}">
              <a16:creationId xmlns:a16="http://schemas.microsoft.com/office/drawing/2014/main" xmlns="" id="{B25644C1-10F6-4C2F-815A-8F6B927814C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2" name="Line 167324">
          <a:extLst>
            <a:ext uri="{FF2B5EF4-FFF2-40B4-BE49-F238E27FC236}">
              <a16:creationId xmlns:a16="http://schemas.microsoft.com/office/drawing/2014/main" xmlns="" id="{F244235B-9BEA-445A-8E9B-9B7F79AC3B2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3" name="Line 167325">
          <a:extLst>
            <a:ext uri="{FF2B5EF4-FFF2-40B4-BE49-F238E27FC236}">
              <a16:creationId xmlns:a16="http://schemas.microsoft.com/office/drawing/2014/main" xmlns="" id="{E52DA6DF-F70B-4584-A5C9-390A4C6AE93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4" name="Line 167326">
          <a:extLst>
            <a:ext uri="{FF2B5EF4-FFF2-40B4-BE49-F238E27FC236}">
              <a16:creationId xmlns:a16="http://schemas.microsoft.com/office/drawing/2014/main" xmlns="" id="{AE2A1E69-65EE-497A-86D4-D632D9650E9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5" name="Line 167327">
          <a:extLst>
            <a:ext uri="{FF2B5EF4-FFF2-40B4-BE49-F238E27FC236}">
              <a16:creationId xmlns:a16="http://schemas.microsoft.com/office/drawing/2014/main" xmlns="" id="{933B63E2-5B45-4A8A-9BEB-F80E1F3E5DD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6" name="Line 1743">
          <a:extLst>
            <a:ext uri="{FF2B5EF4-FFF2-40B4-BE49-F238E27FC236}">
              <a16:creationId xmlns:a16="http://schemas.microsoft.com/office/drawing/2014/main" xmlns="" id="{58FDBF3A-001A-4D0B-BE51-8F026E3BED7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7" name="Line 1744">
          <a:extLst>
            <a:ext uri="{FF2B5EF4-FFF2-40B4-BE49-F238E27FC236}">
              <a16:creationId xmlns:a16="http://schemas.microsoft.com/office/drawing/2014/main" xmlns="" id="{7D34DEE7-8B4A-4596-9838-31A1862AC9E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8" name="Line 1745">
          <a:extLst>
            <a:ext uri="{FF2B5EF4-FFF2-40B4-BE49-F238E27FC236}">
              <a16:creationId xmlns:a16="http://schemas.microsoft.com/office/drawing/2014/main" xmlns="" id="{3A60410B-566A-42BA-8D64-7122C1A0F89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89" name="Line 1746">
          <a:extLst>
            <a:ext uri="{FF2B5EF4-FFF2-40B4-BE49-F238E27FC236}">
              <a16:creationId xmlns:a16="http://schemas.microsoft.com/office/drawing/2014/main" xmlns="" id="{FDDFA787-244C-4013-9657-8EF220DC49B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0" name="Line 1747">
          <a:extLst>
            <a:ext uri="{FF2B5EF4-FFF2-40B4-BE49-F238E27FC236}">
              <a16:creationId xmlns:a16="http://schemas.microsoft.com/office/drawing/2014/main" xmlns="" id="{6649FBCD-4F23-48C9-99C4-F3D8335645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1" name="Line 1748">
          <a:extLst>
            <a:ext uri="{FF2B5EF4-FFF2-40B4-BE49-F238E27FC236}">
              <a16:creationId xmlns:a16="http://schemas.microsoft.com/office/drawing/2014/main" xmlns="" id="{BDD864F6-6C96-4EB5-846D-3D18CE9BAA8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2" name="Line 1749">
          <a:extLst>
            <a:ext uri="{FF2B5EF4-FFF2-40B4-BE49-F238E27FC236}">
              <a16:creationId xmlns:a16="http://schemas.microsoft.com/office/drawing/2014/main" xmlns="" id="{14CE6F03-7773-4137-8DCF-8B51E6E86D6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3" name="Line 1750">
          <a:extLst>
            <a:ext uri="{FF2B5EF4-FFF2-40B4-BE49-F238E27FC236}">
              <a16:creationId xmlns:a16="http://schemas.microsoft.com/office/drawing/2014/main" xmlns="" id="{0CF63D30-5C37-4F4F-B8E3-38F7A408B98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4" name="Line 1751">
          <a:extLst>
            <a:ext uri="{FF2B5EF4-FFF2-40B4-BE49-F238E27FC236}">
              <a16:creationId xmlns:a16="http://schemas.microsoft.com/office/drawing/2014/main" xmlns="" id="{71B62A80-8DDF-445B-876C-50B20F2A2DD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5" name="Line 1752">
          <a:extLst>
            <a:ext uri="{FF2B5EF4-FFF2-40B4-BE49-F238E27FC236}">
              <a16:creationId xmlns:a16="http://schemas.microsoft.com/office/drawing/2014/main" xmlns="" id="{DA2DFF35-9C08-4D03-A575-1EFBCD0EE0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6" name="Line 1753">
          <a:extLst>
            <a:ext uri="{FF2B5EF4-FFF2-40B4-BE49-F238E27FC236}">
              <a16:creationId xmlns:a16="http://schemas.microsoft.com/office/drawing/2014/main" xmlns="" id="{5B7ACDC0-05EF-496C-8409-627F83A88BF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7" name="Line 1754">
          <a:extLst>
            <a:ext uri="{FF2B5EF4-FFF2-40B4-BE49-F238E27FC236}">
              <a16:creationId xmlns:a16="http://schemas.microsoft.com/office/drawing/2014/main" xmlns="" id="{026E7FA0-56E6-4622-8EE6-D46583DE23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8" name="Line 1755">
          <a:extLst>
            <a:ext uri="{FF2B5EF4-FFF2-40B4-BE49-F238E27FC236}">
              <a16:creationId xmlns:a16="http://schemas.microsoft.com/office/drawing/2014/main" xmlns="" id="{E05493EA-B76E-4430-9905-B80A9914C7F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699" name="Line 1756">
          <a:extLst>
            <a:ext uri="{FF2B5EF4-FFF2-40B4-BE49-F238E27FC236}">
              <a16:creationId xmlns:a16="http://schemas.microsoft.com/office/drawing/2014/main" xmlns="" id="{2B41CCF6-6AAC-4D89-8F51-49FBD81AB5C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0" name="Line 9790">
          <a:extLst>
            <a:ext uri="{FF2B5EF4-FFF2-40B4-BE49-F238E27FC236}">
              <a16:creationId xmlns:a16="http://schemas.microsoft.com/office/drawing/2014/main" xmlns="" id="{F0F622EC-D7BE-4208-AF7D-14E16D18E38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1" name="Line 9791">
          <a:extLst>
            <a:ext uri="{FF2B5EF4-FFF2-40B4-BE49-F238E27FC236}">
              <a16:creationId xmlns:a16="http://schemas.microsoft.com/office/drawing/2014/main" xmlns="" id="{63768E04-8F42-42C1-8F46-4781630FE1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2" name="Line 9792">
          <a:extLst>
            <a:ext uri="{FF2B5EF4-FFF2-40B4-BE49-F238E27FC236}">
              <a16:creationId xmlns:a16="http://schemas.microsoft.com/office/drawing/2014/main" xmlns="" id="{4FF3BFBE-AEB1-462C-BA5C-4499913CF97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3" name="Line 9793">
          <a:extLst>
            <a:ext uri="{FF2B5EF4-FFF2-40B4-BE49-F238E27FC236}">
              <a16:creationId xmlns:a16="http://schemas.microsoft.com/office/drawing/2014/main" xmlns="" id="{979B7207-739D-4E2B-B383-B16C8B00C2D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4" name="Line 9794">
          <a:extLst>
            <a:ext uri="{FF2B5EF4-FFF2-40B4-BE49-F238E27FC236}">
              <a16:creationId xmlns:a16="http://schemas.microsoft.com/office/drawing/2014/main" xmlns="" id="{C57978F6-B0D3-4E09-B479-5B0CA82C30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5" name="Line 9795">
          <a:extLst>
            <a:ext uri="{FF2B5EF4-FFF2-40B4-BE49-F238E27FC236}">
              <a16:creationId xmlns:a16="http://schemas.microsoft.com/office/drawing/2014/main" xmlns="" id="{A4E0B152-756C-4B69-880D-6AA3088C8BB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6" name="Line 9796">
          <a:extLst>
            <a:ext uri="{FF2B5EF4-FFF2-40B4-BE49-F238E27FC236}">
              <a16:creationId xmlns:a16="http://schemas.microsoft.com/office/drawing/2014/main" xmlns="" id="{4D154209-5013-478F-8153-9EF55027BE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7" name="Line 9797">
          <a:extLst>
            <a:ext uri="{FF2B5EF4-FFF2-40B4-BE49-F238E27FC236}">
              <a16:creationId xmlns:a16="http://schemas.microsoft.com/office/drawing/2014/main" xmlns="" id="{EB5613DC-7D62-4ECB-97EC-625BB0BBD7D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8" name="Line 9798">
          <a:extLst>
            <a:ext uri="{FF2B5EF4-FFF2-40B4-BE49-F238E27FC236}">
              <a16:creationId xmlns:a16="http://schemas.microsoft.com/office/drawing/2014/main" xmlns="" id="{7BB2CCA0-A244-443F-BF49-98B5D7DEE45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09" name="Line 9799">
          <a:extLst>
            <a:ext uri="{FF2B5EF4-FFF2-40B4-BE49-F238E27FC236}">
              <a16:creationId xmlns:a16="http://schemas.microsoft.com/office/drawing/2014/main" xmlns="" id="{083157C6-7549-488C-8D39-DFFE0D8D7E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0" name="Line 9800">
          <a:extLst>
            <a:ext uri="{FF2B5EF4-FFF2-40B4-BE49-F238E27FC236}">
              <a16:creationId xmlns:a16="http://schemas.microsoft.com/office/drawing/2014/main" xmlns="" id="{0C99A8A4-6AFF-418A-9FA1-AA72A58A320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1" name="Line 9801">
          <a:extLst>
            <a:ext uri="{FF2B5EF4-FFF2-40B4-BE49-F238E27FC236}">
              <a16:creationId xmlns:a16="http://schemas.microsoft.com/office/drawing/2014/main" xmlns="" id="{1EAED43C-9B8A-4C25-93A2-DF24122FE0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2" name="Line 9802">
          <a:extLst>
            <a:ext uri="{FF2B5EF4-FFF2-40B4-BE49-F238E27FC236}">
              <a16:creationId xmlns:a16="http://schemas.microsoft.com/office/drawing/2014/main" xmlns="" id="{1000B629-3ED6-409E-9F68-54A59B5E43E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3" name="Line 9803">
          <a:extLst>
            <a:ext uri="{FF2B5EF4-FFF2-40B4-BE49-F238E27FC236}">
              <a16:creationId xmlns:a16="http://schemas.microsoft.com/office/drawing/2014/main" xmlns="" id="{04ED1CAB-BC74-43B5-AD15-99C60CD03C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4" name="Line 167286">
          <a:extLst>
            <a:ext uri="{FF2B5EF4-FFF2-40B4-BE49-F238E27FC236}">
              <a16:creationId xmlns:a16="http://schemas.microsoft.com/office/drawing/2014/main" xmlns="" id="{8C2B9751-CD7F-4731-96DD-39EC16F5C41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5" name="Line 167287">
          <a:extLst>
            <a:ext uri="{FF2B5EF4-FFF2-40B4-BE49-F238E27FC236}">
              <a16:creationId xmlns:a16="http://schemas.microsoft.com/office/drawing/2014/main" xmlns="" id="{B252338C-4CF8-4E5B-B518-E1B1EE3712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6" name="Line 167288">
          <a:extLst>
            <a:ext uri="{FF2B5EF4-FFF2-40B4-BE49-F238E27FC236}">
              <a16:creationId xmlns:a16="http://schemas.microsoft.com/office/drawing/2014/main" xmlns="" id="{F3DDEE47-2C82-42F8-89AF-97873FBC400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7" name="Line 167289">
          <a:extLst>
            <a:ext uri="{FF2B5EF4-FFF2-40B4-BE49-F238E27FC236}">
              <a16:creationId xmlns:a16="http://schemas.microsoft.com/office/drawing/2014/main" xmlns="" id="{6C867461-CDF5-40AC-80C4-9B988FE3111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8" name="Line 167290">
          <a:extLst>
            <a:ext uri="{FF2B5EF4-FFF2-40B4-BE49-F238E27FC236}">
              <a16:creationId xmlns:a16="http://schemas.microsoft.com/office/drawing/2014/main" xmlns="" id="{4F639212-43B8-4ED4-90AC-00A976D0F21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19" name="Line 167291">
          <a:extLst>
            <a:ext uri="{FF2B5EF4-FFF2-40B4-BE49-F238E27FC236}">
              <a16:creationId xmlns:a16="http://schemas.microsoft.com/office/drawing/2014/main" xmlns="" id="{1EBBCA64-3DA7-4724-BF00-64A7B18A1A1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0" name="Line 167292">
          <a:extLst>
            <a:ext uri="{FF2B5EF4-FFF2-40B4-BE49-F238E27FC236}">
              <a16:creationId xmlns:a16="http://schemas.microsoft.com/office/drawing/2014/main" xmlns="" id="{0843C4F0-6CD2-4834-A87E-DEF1D425CEA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1" name="Line 167293">
          <a:extLst>
            <a:ext uri="{FF2B5EF4-FFF2-40B4-BE49-F238E27FC236}">
              <a16:creationId xmlns:a16="http://schemas.microsoft.com/office/drawing/2014/main" xmlns="" id="{9BC11B51-C4A8-41FF-98A0-814DFAA6589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2" name="Line 167294">
          <a:extLst>
            <a:ext uri="{FF2B5EF4-FFF2-40B4-BE49-F238E27FC236}">
              <a16:creationId xmlns:a16="http://schemas.microsoft.com/office/drawing/2014/main" xmlns="" id="{AF7A0688-D167-4187-AE20-2507C12B4B3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3" name="Line 167295">
          <a:extLst>
            <a:ext uri="{FF2B5EF4-FFF2-40B4-BE49-F238E27FC236}">
              <a16:creationId xmlns:a16="http://schemas.microsoft.com/office/drawing/2014/main" xmlns="" id="{9C90F980-B903-4478-95A2-21E928E20C5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4" name="Line 167296">
          <a:extLst>
            <a:ext uri="{FF2B5EF4-FFF2-40B4-BE49-F238E27FC236}">
              <a16:creationId xmlns:a16="http://schemas.microsoft.com/office/drawing/2014/main" xmlns="" id="{ED6CC8E2-7DF8-4F77-A746-97B9727D7E5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5" name="Line 167297">
          <a:extLst>
            <a:ext uri="{FF2B5EF4-FFF2-40B4-BE49-F238E27FC236}">
              <a16:creationId xmlns:a16="http://schemas.microsoft.com/office/drawing/2014/main" xmlns="" id="{DF8CB0FA-60A4-4295-920A-A9A4473EE6A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6" name="Line 167298">
          <a:extLst>
            <a:ext uri="{FF2B5EF4-FFF2-40B4-BE49-F238E27FC236}">
              <a16:creationId xmlns:a16="http://schemas.microsoft.com/office/drawing/2014/main" xmlns="" id="{84865893-7066-4D17-A9B7-668E8DE838D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7" name="Line 167299">
          <a:extLst>
            <a:ext uri="{FF2B5EF4-FFF2-40B4-BE49-F238E27FC236}">
              <a16:creationId xmlns:a16="http://schemas.microsoft.com/office/drawing/2014/main" xmlns="" id="{F457A4A6-BDC3-40D9-9A22-BDDF3A6D9D8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8" name="Line 167300">
          <a:extLst>
            <a:ext uri="{FF2B5EF4-FFF2-40B4-BE49-F238E27FC236}">
              <a16:creationId xmlns:a16="http://schemas.microsoft.com/office/drawing/2014/main" xmlns="" id="{63FCE709-B4A0-4C66-B2D2-5327CF07C65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29" name="Line 167301">
          <a:extLst>
            <a:ext uri="{FF2B5EF4-FFF2-40B4-BE49-F238E27FC236}">
              <a16:creationId xmlns:a16="http://schemas.microsoft.com/office/drawing/2014/main" xmlns="" id="{A7B48EC0-85D1-4050-967A-5ED1C1BF19C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0" name="Line 167302">
          <a:extLst>
            <a:ext uri="{FF2B5EF4-FFF2-40B4-BE49-F238E27FC236}">
              <a16:creationId xmlns:a16="http://schemas.microsoft.com/office/drawing/2014/main" xmlns="" id="{2DBBFC86-9CE6-482D-9096-A80B779598F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1" name="Line 167303">
          <a:extLst>
            <a:ext uri="{FF2B5EF4-FFF2-40B4-BE49-F238E27FC236}">
              <a16:creationId xmlns:a16="http://schemas.microsoft.com/office/drawing/2014/main" xmlns="" id="{8B3741C1-BDCB-4BBB-9671-52B4831CC6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2" name="Line 167304">
          <a:extLst>
            <a:ext uri="{FF2B5EF4-FFF2-40B4-BE49-F238E27FC236}">
              <a16:creationId xmlns:a16="http://schemas.microsoft.com/office/drawing/2014/main" xmlns="" id="{75F7B18D-434B-4454-A16A-A58E27C3597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3" name="Line 167305">
          <a:extLst>
            <a:ext uri="{FF2B5EF4-FFF2-40B4-BE49-F238E27FC236}">
              <a16:creationId xmlns:a16="http://schemas.microsoft.com/office/drawing/2014/main" xmlns="" id="{ADCA531D-EEDE-4729-A067-8DCAA0571C1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4" name="Line 167306">
          <a:extLst>
            <a:ext uri="{FF2B5EF4-FFF2-40B4-BE49-F238E27FC236}">
              <a16:creationId xmlns:a16="http://schemas.microsoft.com/office/drawing/2014/main" xmlns="" id="{C1BC9D45-A7F7-48A5-BCB7-1CF76B6461A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5" name="Line 167307">
          <a:extLst>
            <a:ext uri="{FF2B5EF4-FFF2-40B4-BE49-F238E27FC236}">
              <a16:creationId xmlns:a16="http://schemas.microsoft.com/office/drawing/2014/main" xmlns="" id="{FBCDDB37-E108-46FA-8392-21D1B054FF1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6" name="Line 167308">
          <a:extLst>
            <a:ext uri="{FF2B5EF4-FFF2-40B4-BE49-F238E27FC236}">
              <a16:creationId xmlns:a16="http://schemas.microsoft.com/office/drawing/2014/main" xmlns="" id="{684B42BA-B235-4597-94F9-460BB2E5A84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7" name="Line 167309">
          <a:extLst>
            <a:ext uri="{FF2B5EF4-FFF2-40B4-BE49-F238E27FC236}">
              <a16:creationId xmlns:a16="http://schemas.microsoft.com/office/drawing/2014/main" xmlns="" id="{12B253AC-43D2-46C5-A1A7-60BAF85CFD6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8" name="Line 167310">
          <a:extLst>
            <a:ext uri="{FF2B5EF4-FFF2-40B4-BE49-F238E27FC236}">
              <a16:creationId xmlns:a16="http://schemas.microsoft.com/office/drawing/2014/main" xmlns="" id="{54B491E7-5DB9-4FAD-97AE-0EE4A61D47A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39" name="Line 167311">
          <a:extLst>
            <a:ext uri="{FF2B5EF4-FFF2-40B4-BE49-F238E27FC236}">
              <a16:creationId xmlns:a16="http://schemas.microsoft.com/office/drawing/2014/main" xmlns="" id="{2F5CFEAF-97EB-459A-83E6-0B5B4267583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0" name="Line 167312">
          <a:extLst>
            <a:ext uri="{FF2B5EF4-FFF2-40B4-BE49-F238E27FC236}">
              <a16:creationId xmlns:a16="http://schemas.microsoft.com/office/drawing/2014/main" xmlns="" id="{2241F05B-4B08-42C5-9EC8-8A4E42F9A0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1" name="Line 167313">
          <a:extLst>
            <a:ext uri="{FF2B5EF4-FFF2-40B4-BE49-F238E27FC236}">
              <a16:creationId xmlns:a16="http://schemas.microsoft.com/office/drawing/2014/main" xmlns="" id="{CAF97584-CB74-4A5F-B8AC-F64AC29D3D0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2" name="Line 167314">
          <a:extLst>
            <a:ext uri="{FF2B5EF4-FFF2-40B4-BE49-F238E27FC236}">
              <a16:creationId xmlns:a16="http://schemas.microsoft.com/office/drawing/2014/main" xmlns="" id="{1A10DFFA-3AED-4681-98D3-61C30965A3F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3" name="Line 167315">
          <a:extLst>
            <a:ext uri="{FF2B5EF4-FFF2-40B4-BE49-F238E27FC236}">
              <a16:creationId xmlns:a16="http://schemas.microsoft.com/office/drawing/2014/main" xmlns="" id="{115F9442-3F16-4C31-AAEC-53DA6AB4CC2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4" name="Line 167316">
          <a:extLst>
            <a:ext uri="{FF2B5EF4-FFF2-40B4-BE49-F238E27FC236}">
              <a16:creationId xmlns:a16="http://schemas.microsoft.com/office/drawing/2014/main" xmlns="" id="{8BA2B6A9-69F6-44A7-8166-8BE6FC3D6B7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5" name="Line 167317">
          <a:extLst>
            <a:ext uri="{FF2B5EF4-FFF2-40B4-BE49-F238E27FC236}">
              <a16:creationId xmlns:a16="http://schemas.microsoft.com/office/drawing/2014/main" xmlns="" id="{FB875428-B80C-4A93-BB39-C5A05F4B400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6" name="Line 167318">
          <a:extLst>
            <a:ext uri="{FF2B5EF4-FFF2-40B4-BE49-F238E27FC236}">
              <a16:creationId xmlns:a16="http://schemas.microsoft.com/office/drawing/2014/main" xmlns="" id="{56232783-ED28-4A4E-8BD6-4B6F2CA9FAF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7" name="Line 167319">
          <a:extLst>
            <a:ext uri="{FF2B5EF4-FFF2-40B4-BE49-F238E27FC236}">
              <a16:creationId xmlns:a16="http://schemas.microsoft.com/office/drawing/2014/main" xmlns="" id="{1C6AF4EC-D262-44DF-9A25-E7F2BAE4DB0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8" name="Line 167320">
          <a:extLst>
            <a:ext uri="{FF2B5EF4-FFF2-40B4-BE49-F238E27FC236}">
              <a16:creationId xmlns:a16="http://schemas.microsoft.com/office/drawing/2014/main" xmlns="" id="{F5D0C8C1-6D97-436E-85C0-D848551B6D6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49" name="Line 167321">
          <a:extLst>
            <a:ext uri="{FF2B5EF4-FFF2-40B4-BE49-F238E27FC236}">
              <a16:creationId xmlns:a16="http://schemas.microsoft.com/office/drawing/2014/main" xmlns="" id="{8BCBA086-9BB7-4825-AE45-04304C1D1C6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0" name="Line 167322">
          <a:extLst>
            <a:ext uri="{FF2B5EF4-FFF2-40B4-BE49-F238E27FC236}">
              <a16:creationId xmlns:a16="http://schemas.microsoft.com/office/drawing/2014/main" xmlns="" id="{F27D15E6-B7E1-4A30-8B1E-D9C3E00D18B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1" name="Line 167323">
          <a:extLst>
            <a:ext uri="{FF2B5EF4-FFF2-40B4-BE49-F238E27FC236}">
              <a16:creationId xmlns:a16="http://schemas.microsoft.com/office/drawing/2014/main" xmlns="" id="{1D284A6D-8D3F-46E3-A6E2-8CAC206B568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2" name="Line 167324">
          <a:extLst>
            <a:ext uri="{FF2B5EF4-FFF2-40B4-BE49-F238E27FC236}">
              <a16:creationId xmlns:a16="http://schemas.microsoft.com/office/drawing/2014/main" xmlns="" id="{570178EA-55B0-4375-83BA-65A760E3ADB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3" name="Line 167325">
          <a:extLst>
            <a:ext uri="{FF2B5EF4-FFF2-40B4-BE49-F238E27FC236}">
              <a16:creationId xmlns:a16="http://schemas.microsoft.com/office/drawing/2014/main" xmlns="" id="{73375B15-402F-42F8-9923-7198E86EF17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4" name="Line 167326">
          <a:extLst>
            <a:ext uri="{FF2B5EF4-FFF2-40B4-BE49-F238E27FC236}">
              <a16:creationId xmlns:a16="http://schemas.microsoft.com/office/drawing/2014/main" xmlns="" id="{A458F8B5-449B-494D-B669-430CE8D8785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5" name="Line 167327">
          <a:extLst>
            <a:ext uri="{FF2B5EF4-FFF2-40B4-BE49-F238E27FC236}">
              <a16:creationId xmlns:a16="http://schemas.microsoft.com/office/drawing/2014/main" xmlns="" id="{7544286E-B964-4B1A-BBC2-8EC2A0E1060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6" name="Line 1743">
          <a:extLst>
            <a:ext uri="{FF2B5EF4-FFF2-40B4-BE49-F238E27FC236}">
              <a16:creationId xmlns:a16="http://schemas.microsoft.com/office/drawing/2014/main" xmlns="" id="{3B981EE4-FB61-45A8-89E0-B68B838C000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7" name="Line 1744">
          <a:extLst>
            <a:ext uri="{FF2B5EF4-FFF2-40B4-BE49-F238E27FC236}">
              <a16:creationId xmlns:a16="http://schemas.microsoft.com/office/drawing/2014/main" xmlns="" id="{ABE34F17-EAD2-4DB3-8870-C839B218426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8" name="Line 1745">
          <a:extLst>
            <a:ext uri="{FF2B5EF4-FFF2-40B4-BE49-F238E27FC236}">
              <a16:creationId xmlns:a16="http://schemas.microsoft.com/office/drawing/2014/main" xmlns="" id="{1AF11EAA-884B-4B83-A1E8-72A56A020E7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59" name="Line 1746">
          <a:extLst>
            <a:ext uri="{FF2B5EF4-FFF2-40B4-BE49-F238E27FC236}">
              <a16:creationId xmlns:a16="http://schemas.microsoft.com/office/drawing/2014/main" xmlns="" id="{9A6F0BFA-A149-4B68-8D24-AFB0A7175D5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0" name="Line 1747">
          <a:extLst>
            <a:ext uri="{FF2B5EF4-FFF2-40B4-BE49-F238E27FC236}">
              <a16:creationId xmlns:a16="http://schemas.microsoft.com/office/drawing/2014/main" xmlns="" id="{5DAAFA81-2829-49E8-A30C-4728CF586AD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1" name="Line 1748">
          <a:extLst>
            <a:ext uri="{FF2B5EF4-FFF2-40B4-BE49-F238E27FC236}">
              <a16:creationId xmlns:a16="http://schemas.microsoft.com/office/drawing/2014/main" xmlns="" id="{9924A416-EAF9-4FC7-A223-B6B134596F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2" name="Line 1749">
          <a:extLst>
            <a:ext uri="{FF2B5EF4-FFF2-40B4-BE49-F238E27FC236}">
              <a16:creationId xmlns:a16="http://schemas.microsoft.com/office/drawing/2014/main" xmlns="" id="{B0609A5D-EB40-4D00-872C-1836E4E2235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3" name="Line 1750">
          <a:extLst>
            <a:ext uri="{FF2B5EF4-FFF2-40B4-BE49-F238E27FC236}">
              <a16:creationId xmlns:a16="http://schemas.microsoft.com/office/drawing/2014/main" xmlns="" id="{7F89F49E-FE88-4289-8B69-3CC14E01242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4" name="Line 1751">
          <a:extLst>
            <a:ext uri="{FF2B5EF4-FFF2-40B4-BE49-F238E27FC236}">
              <a16:creationId xmlns:a16="http://schemas.microsoft.com/office/drawing/2014/main" xmlns="" id="{B576FAE5-FF58-4791-840B-A0501138C6D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5" name="Line 1752">
          <a:extLst>
            <a:ext uri="{FF2B5EF4-FFF2-40B4-BE49-F238E27FC236}">
              <a16:creationId xmlns:a16="http://schemas.microsoft.com/office/drawing/2014/main" xmlns="" id="{0609CC18-9A55-482A-8163-C4634D1741A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6" name="Line 1753">
          <a:extLst>
            <a:ext uri="{FF2B5EF4-FFF2-40B4-BE49-F238E27FC236}">
              <a16:creationId xmlns:a16="http://schemas.microsoft.com/office/drawing/2014/main" xmlns="" id="{A8A2AA1A-D11C-4AC9-B707-F82B89D81B0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7" name="Line 1754">
          <a:extLst>
            <a:ext uri="{FF2B5EF4-FFF2-40B4-BE49-F238E27FC236}">
              <a16:creationId xmlns:a16="http://schemas.microsoft.com/office/drawing/2014/main" xmlns="" id="{FE88C0AC-7D91-4687-B9C3-D392F4CB06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8" name="Line 1755">
          <a:extLst>
            <a:ext uri="{FF2B5EF4-FFF2-40B4-BE49-F238E27FC236}">
              <a16:creationId xmlns:a16="http://schemas.microsoft.com/office/drawing/2014/main" xmlns="" id="{AFC8E899-0B5E-443A-B78C-F6F0E448C90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69" name="Line 1756">
          <a:extLst>
            <a:ext uri="{FF2B5EF4-FFF2-40B4-BE49-F238E27FC236}">
              <a16:creationId xmlns:a16="http://schemas.microsoft.com/office/drawing/2014/main" xmlns="" id="{D71CCCA3-43AC-4E19-826F-C7C097A9B41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0" name="Line 1743">
          <a:extLst>
            <a:ext uri="{FF2B5EF4-FFF2-40B4-BE49-F238E27FC236}">
              <a16:creationId xmlns:a16="http://schemas.microsoft.com/office/drawing/2014/main" xmlns="" id="{000E7BAE-7195-4445-B263-DCF920B88C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1" name="Line 1744">
          <a:extLst>
            <a:ext uri="{FF2B5EF4-FFF2-40B4-BE49-F238E27FC236}">
              <a16:creationId xmlns:a16="http://schemas.microsoft.com/office/drawing/2014/main" xmlns="" id="{43F22477-0B0A-46FA-8B1C-C5A79443BA4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2" name="Line 1745">
          <a:extLst>
            <a:ext uri="{FF2B5EF4-FFF2-40B4-BE49-F238E27FC236}">
              <a16:creationId xmlns:a16="http://schemas.microsoft.com/office/drawing/2014/main" xmlns="" id="{F7606C64-F423-4E89-A40A-3C55CDC3757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3" name="Line 1746">
          <a:extLst>
            <a:ext uri="{FF2B5EF4-FFF2-40B4-BE49-F238E27FC236}">
              <a16:creationId xmlns:a16="http://schemas.microsoft.com/office/drawing/2014/main" xmlns="" id="{85A22404-2FC0-4BFC-902F-1DA30AB1ED0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4" name="Line 1747">
          <a:extLst>
            <a:ext uri="{FF2B5EF4-FFF2-40B4-BE49-F238E27FC236}">
              <a16:creationId xmlns:a16="http://schemas.microsoft.com/office/drawing/2014/main" xmlns="" id="{8D9E5A97-C87D-42E3-A6CD-333997851A1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5" name="Line 1748">
          <a:extLst>
            <a:ext uri="{FF2B5EF4-FFF2-40B4-BE49-F238E27FC236}">
              <a16:creationId xmlns:a16="http://schemas.microsoft.com/office/drawing/2014/main" xmlns="" id="{BE8D29E4-3491-46F1-804C-892A3515F5D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6" name="Line 1749">
          <a:extLst>
            <a:ext uri="{FF2B5EF4-FFF2-40B4-BE49-F238E27FC236}">
              <a16:creationId xmlns:a16="http://schemas.microsoft.com/office/drawing/2014/main" xmlns="" id="{F268802D-EE14-4439-952D-D7379D0ADEC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7" name="Line 1750">
          <a:extLst>
            <a:ext uri="{FF2B5EF4-FFF2-40B4-BE49-F238E27FC236}">
              <a16:creationId xmlns:a16="http://schemas.microsoft.com/office/drawing/2014/main" xmlns="" id="{C7B2C407-D9A7-40B9-92FA-092E2088DAB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8" name="Line 1751">
          <a:extLst>
            <a:ext uri="{FF2B5EF4-FFF2-40B4-BE49-F238E27FC236}">
              <a16:creationId xmlns:a16="http://schemas.microsoft.com/office/drawing/2014/main" xmlns="" id="{473F3337-11A2-4D8A-8FA3-FB486A98FD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79" name="Line 1752">
          <a:extLst>
            <a:ext uri="{FF2B5EF4-FFF2-40B4-BE49-F238E27FC236}">
              <a16:creationId xmlns:a16="http://schemas.microsoft.com/office/drawing/2014/main" xmlns="" id="{D49087F8-40E0-487A-B142-3FA84A58510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0" name="Line 1753">
          <a:extLst>
            <a:ext uri="{FF2B5EF4-FFF2-40B4-BE49-F238E27FC236}">
              <a16:creationId xmlns:a16="http://schemas.microsoft.com/office/drawing/2014/main" xmlns="" id="{1B17ED6E-9B36-4FEE-8F7E-3BA127A3078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1" name="Line 1754">
          <a:extLst>
            <a:ext uri="{FF2B5EF4-FFF2-40B4-BE49-F238E27FC236}">
              <a16:creationId xmlns:a16="http://schemas.microsoft.com/office/drawing/2014/main" xmlns="" id="{0BB65CD2-6257-4D16-A318-29C097CFC9A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2" name="Line 1755">
          <a:extLst>
            <a:ext uri="{FF2B5EF4-FFF2-40B4-BE49-F238E27FC236}">
              <a16:creationId xmlns:a16="http://schemas.microsoft.com/office/drawing/2014/main" xmlns="" id="{B6198D79-95D1-40FF-884A-80D45D2D64D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3" name="Line 1756">
          <a:extLst>
            <a:ext uri="{FF2B5EF4-FFF2-40B4-BE49-F238E27FC236}">
              <a16:creationId xmlns:a16="http://schemas.microsoft.com/office/drawing/2014/main" xmlns="" id="{0F1CA1DD-5224-4514-AEB5-1B6E284132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4" name="Line 1743">
          <a:extLst>
            <a:ext uri="{FF2B5EF4-FFF2-40B4-BE49-F238E27FC236}">
              <a16:creationId xmlns:a16="http://schemas.microsoft.com/office/drawing/2014/main" xmlns="" id="{B203E4B6-ABFE-4A5E-BFA0-87CA184984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5" name="Line 1744">
          <a:extLst>
            <a:ext uri="{FF2B5EF4-FFF2-40B4-BE49-F238E27FC236}">
              <a16:creationId xmlns:a16="http://schemas.microsoft.com/office/drawing/2014/main" xmlns="" id="{B53ADBD0-2B4B-4087-B232-9569C52BD8B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6" name="Line 1745">
          <a:extLst>
            <a:ext uri="{FF2B5EF4-FFF2-40B4-BE49-F238E27FC236}">
              <a16:creationId xmlns:a16="http://schemas.microsoft.com/office/drawing/2014/main" xmlns="" id="{CDFC94EE-F334-4806-923A-E9091CC7DE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7" name="Line 1746">
          <a:extLst>
            <a:ext uri="{FF2B5EF4-FFF2-40B4-BE49-F238E27FC236}">
              <a16:creationId xmlns:a16="http://schemas.microsoft.com/office/drawing/2014/main" xmlns="" id="{B3F8E247-28CB-4CC9-BA5A-1AD63925638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8" name="Line 1747">
          <a:extLst>
            <a:ext uri="{FF2B5EF4-FFF2-40B4-BE49-F238E27FC236}">
              <a16:creationId xmlns:a16="http://schemas.microsoft.com/office/drawing/2014/main" xmlns="" id="{F1689A6E-B6D3-4FDB-A84C-2C7F97F2365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89" name="Line 1748">
          <a:extLst>
            <a:ext uri="{FF2B5EF4-FFF2-40B4-BE49-F238E27FC236}">
              <a16:creationId xmlns:a16="http://schemas.microsoft.com/office/drawing/2014/main" xmlns="" id="{19063E8C-377D-430E-BEB1-CB90D37F1ED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0" name="Line 1749">
          <a:extLst>
            <a:ext uri="{FF2B5EF4-FFF2-40B4-BE49-F238E27FC236}">
              <a16:creationId xmlns:a16="http://schemas.microsoft.com/office/drawing/2014/main" xmlns="" id="{316EC2E9-7423-4456-ACD9-9F12AF4550A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1" name="Line 1750">
          <a:extLst>
            <a:ext uri="{FF2B5EF4-FFF2-40B4-BE49-F238E27FC236}">
              <a16:creationId xmlns:a16="http://schemas.microsoft.com/office/drawing/2014/main" xmlns="" id="{8073BCDC-C90F-4E00-9054-08C98A25E5F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2" name="Line 1751">
          <a:extLst>
            <a:ext uri="{FF2B5EF4-FFF2-40B4-BE49-F238E27FC236}">
              <a16:creationId xmlns:a16="http://schemas.microsoft.com/office/drawing/2014/main" xmlns="" id="{662EDDDD-1AC8-4576-A3FE-5FF1DCE0492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3" name="Line 1752">
          <a:extLst>
            <a:ext uri="{FF2B5EF4-FFF2-40B4-BE49-F238E27FC236}">
              <a16:creationId xmlns:a16="http://schemas.microsoft.com/office/drawing/2014/main" xmlns="" id="{E6A893E9-453F-4C1C-AD04-09FFBAF5FE1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4" name="Line 1753">
          <a:extLst>
            <a:ext uri="{FF2B5EF4-FFF2-40B4-BE49-F238E27FC236}">
              <a16:creationId xmlns:a16="http://schemas.microsoft.com/office/drawing/2014/main" xmlns="" id="{A153EC3D-53B0-422B-8D64-C8D8D12CC9D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5" name="Line 1754">
          <a:extLst>
            <a:ext uri="{FF2B5EF4-FFF2-40B4-BE49-F238E27FC236}">
              <a16:creationId xmlns:a16="http://schemas.microsoft.com/office/drawing/2014/main" xmlns="" id="{308057C4-C40E-40AE-A9FF-187BDD67B8F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6" name="Line 1755">
          <a:extLst>
            <a:ext uri="{FF2B5EF4-FFF2-40B4-BE49-F238E27FC236}">
              <a16:creationId xmlns:a16="http://schemas.microsoft.com/office/drawing/2014/main" xmlns="" id="{A59739E2-ED71-43A6-9FCB-04D85752B09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7" name="Line 1756">
          <a:extLst>
            <a:ext uri="{FF2B5EF4-FFF2-40B4-BE49-F238E27FC236}">
              <a16:creationId xmlns:a16="http://schemas.microsoft.com/office/drawing/2014/main" xmlns="" id="{FA8435FE-BA29-4E99-A9C0-AD27F187F9E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8" name="Line 1743">
          <a:extLst>
            <a:ext uri="{FF2B5EF4-FFF2-40B4-BE49-F238E27FC236}">
              <a16:creationId xmlns:a16="http://schemas.microsoft.com/office/drawing/2014/main" xmlns="" id="{5E41B86D-1882-4904-AB1F-E9F0065CB8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799" name="Line 1744">
          <a:extLst>
            <a:ext uri="{FF2B5EF4-FFF2-40B4-BE49-F238E27FC236}">
              <a16:creationId xmlns:a16="http://schemas.microsoft.com/office/drawing/2014/main" xmlns="" id="{20284A40-7142-4439-BF4E-53DA27A926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0" name="Line 1745">
          <a:extLst>
            <a:ext uri="{FF2B5EF4-FFF2-40B4-BE49-F238E27FC236}">
              <a16:creationId xmlns:a16="http://schemas.microsoft.com/office/drawing/2014/main" xmlns="" id="{4CA3EF00-2D47-4ED4-AB87-6F466DB68C0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1" name="Line 1746">
          <a:extLst>
            <a:ext uri="{FF2B5EF4-FFF2-40B4-BE49-F238E27FC236}">
              <a16:creationId xmlns:a16="http://schemas.microsoft.com/office/drawing/2014/main" xmlns="" id="{FEBC411C-8895-48C1-BC13-5BEF8AE5D6C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2" name="Line 1747">
          <a:extLst>
            <a:ext uri="{FF2B5EF4-FFF2-40B4-BE49-F238E27FC236}">
              <a16:creationId xmlns:a16="http://schemas.microsoft.com/office/drawing/2014/main" xmlns="" id="{14B83643-6ACC-4256-A31E-1E9772551A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3" name="Line 1748">
          <a:extLst>
            <a:ext uri="{FF2B5EF4-FFF2-40B4-BE49-F238E27FC236}">
              <a16:creationId xmlns:a16="http://schemas.microsoft.com/office/drawing/2014/main" xmlns="" id="{C763FEA0-98B4-41EB-962C-A3BF7D0095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4" name="Line 1749">
          <a:extLst>
            <a:ext uri="{FF2B5EF4-FFF2-40B4-BE49-F238E27FC236}">
              <a16:creationId xmlns:a16="http://schemas.microsoft.com/office/drawing/2014/main" xmlns="" id="{BD8F8FB7-C193-4D8B-86BD-20764FBE6F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5" name="Line 1750">
          <a:extLst>
            <a:ext uri="{FF2B5EF4-FFF2-40B4-BE49-F238E27FC236}">
              <a16:creationId xmlns:a16="http://schemas.microsoft.com/office/drawing/2014/main" xmlns="" id="{A7A1003D-4F4B-45A8-86CC-35E61BDE0FA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6" name="Line 1751">
          <a:extLst>
            <a:ext uri="{FF2B5EF4-FFF2-40B4-BE49-F238E27FC236}">
              <a16:creationId xmlns:a16="http://schemas.microsoft.com/office/drawing/2014/main" xmlns="" id="{C9027C1B-5809-49FE-AEBF-730586A5D3A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7" name="Line 1752">
          <a:extLst>
            <a:ext uri="{FF2B5EF4-FFF2-40B4-BE49-F238E27FC236}">
              <a16:creationId xmlns:a16="http://schemas.microsoft.com/office/drawing/2014/main" xmlns="" id="{9773831C-4146-4976-90A6-9117F87447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8" name="Line 1753">
          <a:extLst>
            <a:ext uri="{FF2B5EF4-FFF2-40B4-BE49-F238E27FC236}">
              <a16:creationId xmlns:a16="http://schemas.microsoft.com/office/drawing/2014/main" xmlns="" id="{CDF22B25-2566-4A5B-8225-CC0CAEFE17D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09" name="Line 1754">
          <a:extLst>
            <a:ext uri="{FF2B5EF4-FFF2-40B4-BE49-F238E27FC236}">
              <a16:creationId xmlns:a16="http://schemas.microsoft.com/office/drawing/2014/main" xmlns="" id="{4E042811-0605-44D5-9458-8DA49D51AD8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0" name="Line 1755">
          <a:extLst>
            <a:ext uri="{FF2B5EF4-FFF2-40B4-BE49-F238E27FC236}">
              <a16:creationId xmlns:a16="http://schemas.microsoft.com/office/drawing/2014/main" xmlns="" id="{90A93E3E-A211-417D-84AE-B40C973B96E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1" name="Line 1756">
          <a:extLst>
            <a:ext uri="{FF2B5EF4-FFF2-40B4-BE49-F238E27FC236}">
              <a16:creationId xmlns:a16="http://schemas.microsoft.com/office/drawing/2014/main" xmlns="" id="{059B157A-30AB-45C5-A73A-922A1E73F30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2" name="Line 1743">
          <a:extLst>
            <a:ext uri="{FF2B5EF4-FFF2-40B4-BE49-F238E27FC236}">
              <a16:creationId xmlns:a16="http://schemas.microsoft.com/office/drawing/2014/main" xmlns="" id="{98EB6519-27B3-429E-8B4C-1075B5BC976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3" name="Line 1744">
          <a:extLst>
            <a:ext uri="{FF2B5EF4-FFF2-40B4-BE49-F238E27FC236}">
              <a16:creationId xmlns:a16="http://schemas.microsoft.com/office/drawing/2014/main" xmlns="" id="{7FBCF6AB-BC0A-41F9-8716-4F38CA734F8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4" name="Line 1745">
          <a:extLst>
            <a:ext uri="{FF2B5EF4-FFF2-40B4-BE49-F238E27FC236}">
              <a16:creationId xmlns:a16="http://schemas.microsoft.com/office/drawing/2014/main" xmlns="" id="{2E884E80-04E2-4619-9F8D-AB5A517FE6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5" name="Line 1746">
          <a:extLst>
            <a:ext uri="{FF2B5EF4-FFF2-40B4-BE49-F238E27FC236}">
              <a16:creationId xmlns:a16="http://schemas.microsoft.com/office/drawing/2014/main" xmlns="" id="{FEE6DD4E-F08A-462D-BA5A-1E6A02C44F1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6" name="Line 1747">
          <a:extLst>
            <a:ext uri="{FF2B5EF4-FFF2-40B4-BE49-F238E27FC236}">
              <a16:creationId xmlns:a16="http://schemas.microsoft.com/office/drawing/2014/main" xmlns="" id="{9685506D-3387-43D2-8C1F-6D088E1F0C7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7" name="Line 1748">
          <a:extLst>
            <a:ext uri="{FF2B5EF4-FFF2-40B4-BE49-F238E27FC236}">
              <a16:creationId xmlns:a16="http://schemas.microsoft.com/office/drawing/2014/main" xmlns="" id="{F24114AC-A75D-4E80-9FA9-0531E17762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8" name="Line 1749">
          <a:extLst>
            <a:ext uri="{FF2B5EF4-FFF2-40B4-BE49-F238E27FC236}">
              <a16:creationId xmlns:a16="http://schemas.microsoft.com/office/drawing/2014/main" xmlns="" id="{ED799B3F-D381-46AD-B8A5-2FD23C049A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19" name="Line 1750">
          <a:extLst>
            <a:ext uri="{FF2B5EF4-FFF2-40B4-BE49-F238E27FC236}">
              <a16:creationId xmlns:a16="http://schemas.microsoft.com/office/drawing/2014/main" xmlns="" id="{2114C1EB-F77E-442B-959A-48D3DE3BA5E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0" name="Line 1751">
          <a:extLst>
            <a:ext uri="{FF2B5EF4-FFF2-40B4-BE49-F238E27FC236}">
              <a16:creationId xmlns:a16="http://schemas.microsoft.com/office/drawing/2014/main" xmlns="" id="{5AABAF9B-DA06-4812-BCC9-8FCF18E6D60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1" name="Line 1752">
          <a:extLst>
            <a:ext uri="{FF2B5EF4-FFF2-40B4-BE49-F238E27FC236}">
              <a16:creationId xmlns:a16="http://schemas.microsoft.com/office/drawing/2014/main" xmlns="" id="{A70926C1-ED9B-4329-9F53-C0A1ECAECC2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2" name="Line 1753">
          <a:extLst>
            <a:ext uri="{FF2B5EF4-FFF2-40B4-BE49-F238E27FC236}">
              <a16:creationId xmlns:a16="http://schemas.microsoft.com/office/drawing/2014/main" xmlns="" id="{1D58934E-F9A0-49BB-B275-3466BBE0589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3" name="Line 1754">
          <a:extLst>
            <a:ext uri="{FF2B5EF4-FFF2-40B4-BE49-F238E27FC236}">
              <a16:creationId xmlns:a16="http://schemas.microsoft.com/office/drawing/2014/main" xmlns="" id="{F67F4665-BB5A-4954-8B31-21BF19254C1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4" name="Line 1755">
          <a:extLst>
            <a:ext uri="{FF2B5EF4-FFF2-40B4-BE49-F238E27FC236}">
              <a16:creationId xmlns:a16="http://schemas.microsoft.com/office/drawing/2014/main" xmlns="" id="{85177102-35CE-4AF2-B25F-B6A5BEA8B62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5" name="Line 1756">
          <a:extLst>
            <a:ext uri="{FF2B5EF4-FFF2-40B4-BE49-F238E27FC236}">
              <a16:creationId xmlns:a16="http://schemas.microsoft.com/office/drawing/2014/main" xmlns="" id="{1E5FBE91-A9DA-4030-A18A-1CB24F5358C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6" name="Line 1743">
          <a:extLst>
            <a:ext uri="{FF2B5EF4-FFF2-40B4-BE49-F238E27FC236}">
              <a16:creationId xmlns:a16="http://schemas.microsoft.com/office/drawing/2014/main" xmlns="" id="{19B2B41D-EDBD-474A-A01D-3A2901D2F2A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7" name="Line 1744">
          <a:extLst>
            <a:ext uri="{FF2B5EF4-FFF2-40B4-BE49-F238E27FC236}">
              <a16:creationId xmlns:a16="http://schemas.microsoft.com/office/drawing/2014/main" xmlns="" id="{F76F744C-EACE-4CF4-AE03-ABE9DAEB6AB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8" name="Line 1745">
          <a:extLst>
            <a:ext uri="{FF2B5EF4-FFF2-40B4-BE49-F238E27FC236}">
              <a16:creationId xmlns:a16="http://schemas.microsoft.com/office/drawing/2014/main" xmlns="" id="{2D517E47-F021-4A96-B225-3176124ADD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29" name="Line 1746">
          <a:extLst>
            <a:ext uri="{FF2B5EF4-FFF2-40B4-BE49-F238E27FC236}">
              <a16:creationId xmlns:a16="http://schemas.microsoft.com/office/drawing/2014/main" xmlns="" id="{F7DFEE7E-FBD2-44EC-ADE3-E3C9967A6AA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0" name="Line 1747">
          <a:extLst>
            <a:ext uri="{FF2B5EF4-FFF2-40B4-BE49-F238E27FC236}">
              <a16:creationId xmlns:a16="http://schemas.microsoft.com/office/drawing/2014/main" xmlns="" id="{78B730B1-9319-4A6E-8AB0-C31CD63BF9B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1" name="Line 1748">
          <a:extLst>
            <a:ext uri="{FF2B5EF4-FFF2-40B4-BE49-F238E27FC236}">
              <a16:creationId xmlns:a16="http://schemas.microsoft.com/office/drawing/2014/main" xmlns="" id="{3ABF53EC-CEAC-4677-AFB7-A03BE0553A5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2" name="Line 1749">
          <a:extLst>
            <a:ext uri="{FF2B5EF4-FFF2-40B4-BE49-F238E27FC236}">
              <a16:creationId xmlns:a16="http://schemas.microsoft.com/office/drawing/2014/main" xmlns="" id="{7F22035C-1C1B-4446-9B25-BF772F657B7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3" name="Line 1750">
          <a:extLst>
            <a:ext uri="{FF2B5EF4-FFF2-40B4-BE49-F238E27FC236}">
              <a16:creationId xmlns:a16="http://schemas.microsoft.com/office/drawing/2014/main" xmlns="" id="{1CD82FB5-26DF-4BA4-A579-9DE569A2B2C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4" name="Line 1751">
          <a:extLst>
            <a:ext uri="{FF2B5EF4-FFF2-40B4-BE49-F238E27FC236}">
              <a16:creationId xmlns:a16="http://schemas.microsoft.com/office/drawing/2014/main" xmlns="" id="{C9CFF67C-E198-4AD4-B5DA-2E9553339EC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5" name="Line 1752">
          <a:extLst>
            <a:ext uri="{FF2B5EF4-FFF2-40B4-BE49-F238E27FC236}">
              <a16:creationId xmlns:a16="http://schemas.microsoft.com/office/drawing/2014/main" xmlns="" id="{52566EFE-C9A5-44A5-9126-EA97846FBD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6" name="Line 1753">
          <a:extLst>
            <a:ext uri="{FF2B5EF4-FFF2-40B4-BE49-F238E27FC236}">
              <a16:creationId xmlns:a16="http://schemas.microsoft.com/office/drawing/2014/main" xmlns="" id="{24923ECD-FA06-4767-B32D-19F9C7B1D6A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7" name="Line 1754">
          <a:extLst>
            <a:ext uri="{FF2B5EF4-FFF2-40B4-BE49-F238E27FC236}">
              <a16:creationId xmlns:a16="http://schemas.microsoft.com/office/drawing/2014/main" xmlns="" id="{037A39EB-7501-443E-B756-C8EE55725E0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8" name="Line 1755">
          <a:extLst>
            <a:ext uri="{FF2B5EF4-FFF2-40B4-BE49-F238E27FC236}">
              <a16:creationId xmlns:a16="http://schemas.microsoft.com/office/drawing/2014/main" xmlns="" id="{3909C1E1-690A-44A6-8B0C-B4A475C029F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839" name="Line 1756">
          <a:extLst>
            <a:ext uri="{FF2B5EF4-FFF2-40B4-BE49-F238E27FC236}">
              <a16:creationId xmlns:a16="http://schemas.microsoft.com/office/drawing/2014/main" xmlns="" id="{69671F35-7605-4CE8-B52F-345EF1E670D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0" name="Line 1743">
          <a:extLst>
            <a:ext uri="{FF2B5EF4-FFF2-40B4-BE49-F238E27FC236}">
              <a16:creationId xmlns:a16="http://schemas.microsoft.com/office/drawing/2014/main" xmlns="" id="{C59709DD-5FF5-43D3-8EE3-8C96B5929AE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1" name="Line 1744">
          <a:extLst>
            <a:ext uri="{FF2B5EF4-FFF2-40B4-BE49-F238E27FC236}">
              <a16:creationId xmlns:a16="http://schemas.microsoft.com/office/drawing/2014/main" xmlns="" id="{F94D7C78-E5AF-4580-BD7D-E5FD75E4A45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2" name="Line 1745">
          <a:extLst>
            <a:ext uri="{FF2B5EF4-FFF2-40B4-BE49-F238E27FC236}">
              <a16:creationId xmlns:a16="http://schemas.microsoft.com/office/drawing/2014/main" xmlns="" id="{50B58307-044C-48BC-A906-63C5A0C91E1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3" name="Line 1746">
          <a:extLst>
            <a:ext uri="{FF2B5EF4-FFF2-40B4-BE49-F238E27FC236}">
              <a16:creationId xmlns:a16="http://schemas.microsoft.com/office/drawing/2014/main" xmlns="" id="{3B4A38B4-4828-43F6-BE54-B9EC9DEE98D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4" name="Line 1747">
          <a:extLst>
            <a:ext uri="{FF2B5EF4-FFF2-40B4-BE49-F238E27FC236}">
              <a16:creationId xmlns:a16="http://schemas.microsoft.com/office/drawing/2014/main" xmlns="" id="{DF471A98-94D9-448D-AA5A-9E12C9A6E2C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5" name="Line 1748">
          <a:extLst>
            <a:ext uri="{FF2B5EF4-FFF2-40B4-BE49-F238E27FC236}">
              <a16:creationId xmlns:a16="http://schemas.microsoft.com/office/drawing/2014/main" xmlns="" id="{9431A667-0737-4525-B65D-5C3A5F9A1F8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6" name="Line 1749">
          <a:extLst>
            <a:ext uri="{FF2B5EF4-FFF2-40B4-BE49-F238E27FC236}">
              <a16:creationId xmlns:a16="http://schemas.microsoft.com/office/drawing/2014/main" xmlns="" id="{DFE14A1B-CB14-4779-BBDB-D724B8ACBC1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7" name="Line 1750">
          <a:extLst>
            <a:ext uri="{FF2B5EF4-FFF2-40B4-BE49-F238E27FC236}">
              <a16:creationId xmlns:a16="http://schemas.microsoft.com/office/drawing/2014/main" xmlns="" id="{E1C48102-9862-4894-8B74-E35AE8ACF6C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8" name="Line 1751">
          <a:extLst>
            <a:ext uri="{FF2B5EF4-FFF2-40B4-BE49-F238E27FC236}">
              <a16:creationId xmlns:a16="http://schemas.microsoft.com/office/drawing/2014/main" xmlns="" id="{F569A53E-A2FA-4F7C-8A70-A255DC165A7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49" name="Line 1752">
          <a:extLst>
            <a:ext uri="{FF2B5EF4-FFF2-40B4-BE49-F238E27FC236}">
              <a16:creationId xmlns:a16="http://schemas.microsoft.com/office/drawing/2014/main" xmlns="" id="{A2E9C859-EB37-4549-8B91-474157A27D6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0" name="Line 1753">
          <a:extLst>
            <a:ext uri="{FF2B5EF4-FFF2-40B4-BE49-F238E27FC236}">
              <a16:creationId xmlns:a16="http://schemas.microsoft.com/office/drawing/2014/main" xmlns="" id="{DEE8CA99-4605-451C-BC4F-5C88282FA60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1" name="Line 1754">
          <a:extLst>
            <a:ext uri="{FF2B5EF4-FFF2-40B4-BE49-F238E27FC236}">
              <a16:creationId xmlns:a16="http://schemas.microsoft.com/office/drawing/2014/main" xmlns="" id="{5A4119CD-EF5C-499B-93C4-C7190FA439E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2" name="Line 1755">
          <a:extLst>
            <a:ext uri="{FF2B5EF4-FFF2-40B4-BE49-F238E27FC236}">
              <a16:creationId xmlns:a16="http://schemas.microsoft.com/office/drawing/2014/main" xmlns="" id="{ED5C524E-4D7B-471E-9414-91E78BCCD15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3" name="Line 1756">
          <a:extLst>
            <a:ext uri="{FF2B5EF4-FFF2-40B4-BE49-F238E27FC236}">
              <a16:creationId xmlns:a16="http://schemas.microsoft.com/office/drawing/2014/main" xmlns="" id="{B7964842-69FF-497B-923F-EFC97DB4124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4" name="Line 1743">
          <a:extLst>
            <a:ext uri="{FF2B5EF4-FFF2-40B4-BE49-F238E27FC236}">
              <a16:creationId xmlns:a16="http://schemas.microsoft.com/office/drawing/2014/main" xmlns="" id="{EEB44B94-F54D-45D8-B015-E639026EDD8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5" name="Line 1744">
          <a:extLst>
            <a:ext uri="{FF2B5EF4-FFF2-40B4-BE49-F238E27FC236}">
              <a16:creationId xmlns:a16="http://schemas.microsoft.com/office/drawing/2014/main" xmlns="" id="{3D9B711D-44F0-4129-B44B-080A69EAF6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6" name="Line 1745">
          <a:extLst>
            <a:ext uri="{FF2B5EF4-FFF2-40B4-BE49-F238E27FC236}">
              <a16:creationId xmlns:a16="http://schemas.microsoft.com/office/drawing/2014/main" xmlns="" id="{DDFA819A-C49E-4814-97FE-B2DDB559D80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7" name="Line 1746">
          <a:extLst>
            <a:ext uri="{FF2B5EF4-FFF2-40B4-BE49-F238E27FC236}">
              <a16:creationId xmlns:a16="http://schemas.microsoft.com/office/drawing/2014/main" xmlns="" id="{7E11C21F-9447-4471-9E0D-C92D7AF244A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8" name="Line 1747">
          <a:extLst>
            <a:ext uri="{FF2B5EF4-FFF2-40B4-BE49-F238E27FC236}">
              <a16:creationId xmlns:a16="http://schemas.microsoft.com/office/drawing/2014/main" xmlns="" id="{B21D2F35-4A2C-4A07-A942-788F0C9DF0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59" name="Line 1748">
          <a:extLst>
            <a:ext uri="{FF2B5EF4-FFF2-40B4-BE49-F238E27FC236}">
              <a16:creationId xmlns:a16="http://schemas.microsoft.com/office/drawing/2014/main" xmlns="" id="{796BA069-A676-4BBB-A167-E7C647EF7CB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0" name="Line 1749">
          <a:extLst>
            <a:ext uri="{FF2B5EF4-FFF2-40B4-BE49-F238E27FC236}">
              <a16:creationId xmlns:a16="http://schemas.microsoft.com/office/drawing/2014/main" xmlns="" id="{D8C3F94A-FEF0-4F44-866A-BB8FFECCD1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1" name="Line 1750">
          <a:extLst>
            <a:ext uri="{FF2B5EF4-FFF2-40B4-BE49-F238E27FC236}">
              <a16:creationId xmlns:a16="http://schemas.microsoft.com/office/drawing/2014/main" xmlns="" id="{52F807E9-DE02-4D5E-ACE8-EE3F4404B9B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2" name="Line 1751">
          <a:extLst>
            <a:ext uri="{FF2B5EF4-FFF2-40B4-BE49-F238E27FC236}">
              <a16:creationId xmlns:a16="http://schemas.microsoft.com/office/drawing/2014/main" xmlns="" id="{3CD9DA1F-F6C6-4782-A96E-F51554945B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3" name="Line 1752">
          <a:extLst>
            <a:ext uri="{FF2B5EF4-FFF2-40B4-BE49-F238E27FC236}">
              <a16:creationId xmlns:a16="http://schemas.microsoft.com/office/drawing/2014/main" xmlns="" id="{BDB6BCDA-5E13-40F0-932C-2E54220B15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4" name="Line 1753">
          <a:extLst>
            <a:ext uri="{FF2B5EF4-FFF2-40B4-BE49-F238E27FC236}">
              <a16:creationId xmlns:a16="http://schemas.microsoft.com/office/drawing/2014/main" xmlns="" id="{73F7C8E0-F3EF-4C38-A1F9-097EF1E3599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5" name="Line 1754">
          <a:extLst>
            <a:ext uri="{FF2B5EF4-FFF2-40B4-BE49-F238E27FC236}">
              <a16:creationId xmlns:a16="http://schemas.microsoft.com/office/drawing/2014/main" xmlns="" id="{33EB0238-A748-44DA-8F05-6C669E9A30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6" name="Line 1755">
          <a:extLst>
            <a:ext uri="{FF2B5EF4-FFF2-40B4-BE49-F238E27FC236}">
              <a16:creationId xmlns:a16="http://schemas.microsoft.com/office/drawing/2014/main" xmlns="" id="{7682E835-BAF4-45FE-9EF6-3FCC11565B2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7" name="Line 1756">
          <a:extLst>
            <a:ext uri="{FF2B5EF4-FFF2-40B4-BE49-F238E27FC236}">
              <a16:creationId xmlns:a16="http://schemas.microsoft.com/office/drawing/2014/main" xmlns="" id="{09965AC3-1CC5-4B27-ACB7-CE0DCEC3D0E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8" name="Line 1743">
          <a:extLst>
            <a:ext uri="{FF2B5EF4-FFF2-40B4-BE49-F238E27FC236}">
              <a16:creationId xmlns:a16="http://schemas.microsoft.com/office/drawing/2014/main" xmlns="" id="{CC593BFC-D4F4-4AF3-8C48-B01C59B9A87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69" name="Line 1744">
          <a:extLst>
            <a:ext uri="{FF2B5EF4-FFF2-40B4-BE49-F238E27FC236}">
              <a16:creationId xmlns:a16="http://schemas.microsoft.com/office/drawing/2014/main" xmlns="" id="{92DF87D4-D481-4222-B838-01C51D91728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0" name="Line 1745">
          <a:extLst>
            <a:ext uri="{FF2B5EF4-FFF2-40B4-BE49-F238E27FC236}">
              <a16:creationId xmlns:a16="http://schemas.microsoft.com/office/drawing/2014/main" xmlns="" id="{87B4D80A-4B76-49D6-B161-F78E3B389FF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1" name="Line 1746">
          <a:extLst>
            <a:ext uri="{FF2B5EF4-FFF2-40B4-BE49-F238E27FC236}">
              <a16:creationId xmlns:a16="http://schemas.microsoft.com/office/drawing/2014/main" xmlns="" id="{FE7BB767-D595-4FB0-B535-DD4CDED2D0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2" name="Line 1747">
          <a:extLst>
            <a:ext uri="{FF2B5EF4-FFF2-40B4-BE49-F238E27FC236}">
              <a16:creationId xmlns:a16="http://schemas.microsoft.com/office/drawing/2014/main" xmlns="" id="{0B9CFF2B-1C7D-4BB0-8E16-25654FE9D1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3" name="Line 1748">
          <a:extLst>
            <a:ext uri="{FF2B5EF4-FFF2-40B4-BE49-F238E27FC236}">
              <a16:creationId xmlns:a16="http://schemas.microsoft.com/office/drawing/2014/main" xmlns="" id="{B5B63D14-40EC-477D-A99F-37000E6EF98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4" name="Line 1749">
          <a:extLst>
            <a:ext uri="{FF2B5EF4-FFF2-40B4-BE49-F238E27FC236}">
              <a16:creationId xmlns:a16="http://schemas.microsoft.com/office/drawing/2014/main" xmlns="" id="{4705F61A-B54B-46E1-A4CE-D7C2DCD930F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5" name="Line 1750">
          <a:extLst>
            <a:ext uri="{FF2B5EF4-FFF2-40B4-BE49-F238E27FC236}">
              <a16:creationId xmlns:a16="http://schemas.microsoft.com/office/drawing/2014/main" xmlns="" id="{6FCFBBD3-C521-400F-8A45-F5B0E9D6927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6" name="Line 1751">
          <a:extLst>
            <a:ext uri="{FF2B5EF4-FFF2-40B4-BE49-F238E27FC236}">
              <a16:creationId xmlns:a16="http://schemas.microsoft.com/office/drawing/2014/main" xmlns="" id="{A80DB920-A713-4C4C-BAC8-14384378FA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7" name="Line 1752">
          <a:extLst>
            <a:ext uri="{FF2B5EF4-FFF2-40B4-BE49-F238E27FC236}">
              <a16:creationId xmlns:a16="http://schemas.microsoft.com/office/drawing/2014/main" xmlns="" id="{10B83CEA-FBAE-4C96-8473-7481999072B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8" name="Line 1753">
          <a:extLst>
            <a:ext uri="{FF2B5EF4-FFF2-40B4-BE49-F238E27FC236}">
              <a16:creationId xmlns:a16="http://schemas.microsoft.com/office/drawing/2014/main" xmlns="" id="{B74D610E-45D3-4051-9151-00CD3A9E14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79" name="Line 1754">
          <a:extLst>
            <a:ext uri="{FF2B5EF4-FFF2-40B4-BE49-F238E27FC236}">
              <a16:creationId xmlns:a16="http://schemas.microsoft.com/office/drawing/2014/main" xmlns="" id="{D60D2844-BBED-40DB-AC22-34A124EA2AC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0" name="Line 1755">
          <a:extLst>
            <a:ext uri="{FF2B5EF4-FFF2-40B4-BE49-F238E27FC236}">
              <a16:creationId xmlns:a16="http://schemas.microsoft.com/office/drawing/2014/main" xmlns="" id="{6C3222A8-D2A4-4052-A3E8-F255EE1AF70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1" name="Line 1756">
          <a:extLst>
            <a:ext uri="{FF2B5EF4-FFF2-40B4-BE49-F238E27FC236}">
              <a16:creationId xmlns:a16="http://schemas.microsoft.com/office/drawing/2014/main" xmlns="" id="{B79EC2E5-5430-4C25-928E-2BB6EDB0B16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2" name="Line 1743">
          <a:extLst>
            <a:ext uri="{FF2B5EF4-FFF2-40B4-BE49-F238E27FC236}">
              <a16:creationId xmlns:a16="http://schemas.microsoft.com/office/drawing/2014/main" xmlns="" id="{154F61AB-293A-451C-B6ED-94239D4087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3" name="Line 1744">
          <a:extLst>
            <a:ext uri="{FF2B5EF4-FFF2-40B4-BE49-F238E27FC236}">
              <a16:creationId xmlns:a16="http://schemas.microsoft.com/office/drawing/2014/main" xmlns="" id="{EAC7C739-16C6-48C1-8BBD-24AD4272AE0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4" name="Line 1745">
          <a:extLst>
            <a:ext uri="{FF2B5EF4-FFF2-40B4-BE49-F238E27FC236}">
              <a16:creationId xmlns:a16="http://schemas.microsoft.com/office/drawing/2014/main" xmlns="" id="{66453FE6-E176-4C58-9C3F-67668F01F0D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5" name="Line 1746">
          <a:extLst>
            <a:ext uri="{FF2B5EF4-FFF2-40B4-BE49-F238E27FC236}">
              <a16:creationId xmlns:a16="http://schemas.microsoft.com/office/drawing/2014/main" xmlns="" id="{1AC69F85-DF14-401F-8688-1F433CF71FD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6" name="Line 1747">
          <a:extLst>
            <a:ext uri="{FF2B5EF4-FFF2-40B4-BE49-F238E27FC236}">
              <a16:creationId xmlns:a16="http://schemas.microsoft.com/office/drawing/2014/main" xmlns="" id="{C374F8CA-D24A-4A77-9B5E-0206ED7987A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7" name="Line 1748">
          <a:extLst>
            <a:ext uri="{FF2B5EF4-FFF2-40B4-BE49-F238E27FC236}">
              <a16:creationId xmlns:a16="http://schemas.microsoft.com/office/drawing/2014/main" xmlns="" id="{762E07A1-1C0E-49B4-9423-DA5D1B0C64D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8" name="Line 1749">
          <a:extLst>
            <a:ext uri="{FF2B5EF4-FFF2-40B4-BE49-F238E27FC236}">
              <a16:creationId xmlns:a16="http://schemas.microsoft.com/office/drawing/2014/main" xmlns="" id="{339FFE86-9400-43B3-B636-EE2EB4A38E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89" name="Line 1750">
          <a:extLst>
            <a:ext uri="{FF2B5EF4-FFF2-40B4-BE49-F238E27FC236}">
              <a16:creationId xmlns:a16="http://schemas.microsoft.com/office/drawing/2014/main" xmlns="" id="{2543A9D9-AAC8-4131-9EAC-9BFED75AC5C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0" name="Line 1751">
          <a:extLst>
            <a:ext uri="{FF2B5EF4-FFF2-40B4-BE49-F238E27FC236}">
              <a16:creationId xmlns:a16="http://schemas.microsoft.com/office/drawing/2014/main" xmlns="" id="{AB232CF5-5EBD-416E-9797-84C540C1AD5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1" name="Line 1752">
          <a:extLst>
            <a:ext uri="{FF2B5EF4-FFF2-40B4-BE49-F238E27FC236}">
              <a16:creationId xmlns:a16="http://schemas.microsoft.com/office/drawing/2014/main" xmlns="" id="{BC55D97A-9132-4755-B583-C5B809600F6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2" name="Line 1753">
          <a:extLst>
            <a:ext uri="{FF2B5EF4-FFF2-40B4-BE49-F238E27FC236}">
              <a16:creationId xmlns:a16="http://schemas.microsoft.com/office/drawing/2014/main" xmlns="" id="{E8BD132A-83EE-4895-8DFD-FD511502616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3" name="Line 1754">
          <a:extLst>
            <a:ext uri="{FF2B5EF4-FFF2-40B4-BE49-F238E27FC236}">
              <a16:creationId xmlns:a16="http://schemas.microsoft.com/office/drawing/2014/main" xmlns="" id="{99C3853A-906F-47D4-8790-BE844CA9405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4" name="Line 1755">
          <a:extLst>
            <a:ext uri="{FF2B5EF4-FFF2-40B4-BE49-F238E27FC236}">
              <a16:creationId xmlns:a16="http://schemas.microsoft.com/office/drawing/2014/main" xmlns="" id="{E43EA68E-1328-42BA-9792-18C148ADA38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5" name="Line 1756">
          <a:extLst>
            <a:ext uri="{FF2B5EF4-FFF2-40B4-BE49-F238E27FC236}">
              <a16:creationId xmlns:a16="http://schemas.microsoft.com/office/drawing/2014/main" xmlns="" id="{A52AC73B-3E89-4F85-8CE2-87A39A18A15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6" name="Line 1743">
          <a:extLst>
            <a:ext uri="{FF2B5EF4-FFF2-40B4-BE49-F238E27FC236}">
              <a16:creationId xmlns:a16="http://schemas.microsoft.com/office/drawing/2014/main" xmlns="" id="{D5391B34-3121-43EA-BF77-0DE3E974E15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7" name="Line 1744">
          <a:extLst>
            <a:ext uri="{FF2B5EF4-FFF2-40B4-BE49-F238E27FC236}">
              <a16:creationId xmlns:a16="http://schemas.microsoft.com/office/drawing/2014/main" xmlns="" id="{B7F284D8-B61F-4CB8-9872-E3CC4A8C308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8" name="Line 1745">
          <a:extLst>
            <a:ext uri="{FF2B5EF4-FFF2-40B4-BE49-F238E27FC236}">
              <a16:creationId xmlns:a16="http://schemas.microsoft.com/office/drawing/2014/main" xmlns="" id="{C8BF3CA9-A47F-4AD3-9EF1-E00A700417F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99" name="Line 1746">
          <a:extLst>
            <a:ext uri="{FF2B5EF4-FFF2-40B4-BE49-F238E27FC236}">
              <a16:creationId xmlns:a16="http://schemas.microsoft.com/office/drawing/2014/main" xmlns="" id="{4CA6DDDA-753C-4582-9D8D-8898DF72A36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0" name="Line 1747">
          <a:extLst>
            <a:ext uri="{FF2B5EF4-FFF2-40B4-BE49-F238E27FC236}">
              <a16:creationId xmlns:a16="http://schemas.microsoft.com/office/drawing/2014/main" xmlns="" id="{E895FCA6-5FA4-4D60-92E7-4FEAF76463F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1" name="Line 1748">
          <a:extLst>
            <a:ext uri="{FF2B5EF4-FFF2-40B4-BE49-F238E27FC236}">
              <a16:creationId xmlns:a16="http://schemas.microsoft.com/office/drawing/2014/main" xmlns="" id="{543AAB24-CB69-4B5E-B6D1-C2C8B271EB2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2" name="Line 1749">
          <a:extLst>
            <a:ext uri="{FF2B5EF4-FFF2-40B4-BE49-F238E27FC236}">
              <a16:creationId xmlns:a16="http://schemas.microsoft.com/office/drawing/2014/main" xmlns="" id="{3F02CD0B-363E-46E7-94F1-70608C971E4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3" name="Line 1750">
          <a:extLst>
            <a:ext uri="{FF2B5EF4-FFF2-40B4-BE49-F238E27FC236}">
              <a16:creationId xmlns:a16="http://schemas.microsoft.com/office/drawing/2014/main" xmlns="" id="{2CB3FE47-21A2-4D22-97E6-6330F25603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4" name="Line 1751">
          <a:extLst>
            <a:ext uri="{FF2B5EF4-FFF2-40B4-BE49-F238E27FC236}">
              <a16:creationId xmlns:a16="http://schemas.microsoft.com/office/drawing/2014/main" xmlns="" id="{55755CDD-746E-4954-A065-EF1714D195D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5" name="Line 1752">
          <a:extLst>
            <a:ext uri="{FF2B5EF4-FFF2-40B4-BE49-F238E27FC236}">
              <a16:creationId xmlns:a16="http://schemas.microsoft.com/office/drawing/2014/main" xmlns="" id="{F90DB589-368C-462F-8D4D-0D89FD825A5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6" name="Line 1753">
          <a:extLst>
            <a:ext uri="{FF2B5EF4-FFF2-40B4-BE49-F238E27FC236}">
              <a16:creationId xmlns:a16="http://schemas.microsoft.com/office/drawing/2014/main" xmlns="" id="{B0EE386D-CA52-49EE-B13C-DAD381E176A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7" name="Line 1754">
          <a:extLst>
            <a:ext uri="{FF2B5EF4-FFF2-40B4-BE49-F238E27FC236}">
              <a16:creationId xmlns:a16="http://schemas.microsoft.com/office/drawing/2014/main" xmlns="" id="{BEC3EDF2-0EB1-40A8-8F9A-FC7CBEC3013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8" name="Line 1755">
          <a:extLst>
            <a:ext uri="{FF2B5EF4-FFF2-40B4-BE49-F238E27FC236}">
              <a16:creationId xmlns:a16="http://schemas.microsoft.com/office/drawing/2014/main" xmlns="" id="{6F77A343-1EBA-4F50-9EE3-D2D0831DEF2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09" name="Line 1756">
          <a:extLst>
            <a:ext uri="{FF2B5EF4-FFF2-40B4-BE49-F238E27FC236}">
              <a16:creationId xmlns:a16="http://schemas.microsoft.com/office/drawing/2014/main" xmlns="" id="{97A7AA8E-C248-45B6-A661-5303AFE4620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0" name="Line 1743">
          <a:extLst>
            <a:ext uri="{FF2B5EF4-FFF2-40B4-BE49-F238E27FC236}">
              <a16:creationId xmlns:a16="http://schemas.microsoft.com/office/drawing/2014/main" xmlns="" id="{BDB00575-CDAA-45D0-82FD-E9BCDDFC436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1" name="Line 1744">
          <a:extLst>
            <a:ext uri="{FF2B5EF4-FFF2-40B4-BE49-F238E27FC236}">
              <a16:creationId xmlns:a16="http://schemas.microsoft.com/office/drawing/2014/main" xmlns="" id="{56295DC0-7F67-4B27-8A24-9C8697DCA3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2" name="Line 1745">
          <a:extLst>
            <a:ext uri="{FF2B5EF4-FFF2-40B4-BE49-F238E27FC236}">
              <a16:creationId xmlns:a16="http://schemas.microsoft.com/office/drawing/2014/main" xmlns="" id="{DCC749F7-FC6E-4370-82A7-1D059874AD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3" name="Line 1746">
          <a:extLst>
            <a:ext uri="{FF2B5EF4-FFF2-40B4-BE49-F238E27FC236}">
              <a16:creationId xmlns:a16="http://schemas.microsoft.com/office/drawing/2014/main" xmlns="" id="{B952445A-F483-4996-9ED3-AD880E68A0E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4" name="Line 1747">
          <a:extLst>
            <a:ext uri="{FF2B5EF4-FFF2-40B4-BE49-F238E27FC236}">
              <a16:creationId xmlns:a16="http://schemas.microsoft.com/office/drawing/2014/main" xmlns="" id="{5583B852-641A-499C-8AF9-79BA3907AF3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5" name="Line 1748">
          <a:extLst>
            <a:ext uri="{FF2B5EF4-FFF2-40B4-BE49-F238E27FC236}">
              <a16:creationId xmlns:a16="http://schemas.microsoft.com/office/drawing/2014/main" xmlns="" id="{313EED16-3BFC-4978-BC77-2BDC5627BD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6" name="Line 1749">
          <a:extLst>
            <a:ext uri="{FF2B5EF4-FFF2-40B4-BE49-F238E27FC236}">
              <a16:creationId xmlns:a16="http://schemas.microsoft.com/office/drawing/2014/main" xmlns="" id="{1E013212-8AC2-43AD-9DD8-D4DB16B1FE7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7" name="Line 1750">
          <a:extLst>
            <a:ext uri="{FF2B5EF4-FFF2-40B4-BE49-F238E27FC236}">
              <a16:creationId xmlns:a16="http://schemas.microsoft.com/office/drawing/2014/main" xmlns="" id="{FF9FE625-35FB-4540-A453-2551C2B0BA0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8" name="Line 1751">
          <a:extLst>
            <a:ext uri="{FF2B5EF4-FFF2-40B4-BE49-F238E27FC236}">
              <a16:creationId xmlns:a16="http://schemas.microsoft.com/office/drawing/2014/main" xmlns="" id="{3659E206-A086-4432-8E67-3284B20E39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19" name="Line 1752">
          <a:extLst>
            <a:ext uri="{FF2B5EF4-FFF2-40B4-BE49-F238E27FC236}">
              <a16:creationId xmlns:a16="http://schemas.microsoft.com/office/drawing/2014/main" xmlns="" id="{43CA752B-8D9C-4A32-A206-CB014420665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0" name="Line 1753">
          <a:extLst>
            <a:ext uri="{FF2B5EF4-FFF2-40B4-BE49-F238E27FC236}">
              <a16:creationId xmlns:a16="http://schemas.microsoft.com/office/drawing/2014/main" xmlns="" id="{52BB366B-4732-4257-A3FA-2416DFD4340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1" name="Line 1754">
          <a:extLst>
            <a:ext uri="{FF2B5EF4-FFF2-40B4-BE49-F238E27FC236}">
              <a16:creationId xmlns:a16="http://schemas.microsoft.com/office/drawing/2014/main" xmlns="" id="{414B51CC-3244-40F5-9B8A-CCFE20C829A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2" name="Line 1755">
          <a:extLst>
            <a:ext uri="{FF2B5EF4-FFF2-40B4-BE49-F238E27FC236}">
              <a16:creationId xmlns:a16="http://schemas.microsoft.com/office/drawing/2014/main" xmlns="" id="{D7E8A41E-6734-4F44-BA57-662CF56B19E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3" name="Line 1756">
          <a:extLst>
            <a:ext uri="{FF2B5EF4-FFF2-40B4-BE49-F238E27FC236}">
              <a16:creationId xmlns:a16="http://schemas.microsoft.com/office/drawing/2014/main" xmlns="" id="{B7D93993-684C-4A37-9A71-81FAE8D0156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4" name="Line 1743">
          <a:extLst>
            <a:ext uri="{FF2B5EF4-FFF2-40B4-BE49-F238E27FC236}">
              <a16:creationId xmlns:a16="http://schemas.microsoft.com/office/drawing/2014/main" xmlns="" id="{9A073B4C-9D92-46D6-98C4-7340DEB4A2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5" name="Line 1744">
          <a:extLst>
            <a:ext uri="{FF2B5EF4-FFF2-40B4-BE49-F238E27FC236}">
              <a16:creationId xmlns:a16="http://schemas.microsoft.com/office/drawing/2014/main" xmlns="" id="{9121B431-8431-4FB0-952D-5144CC43F88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6" name="Line 1745">
          <a:extLst>
            <a:ext uri="{FF2B5EF4-FFF2-40B4-BE49-F238E27FC236}">
              <a16:creationId xmlns:a16="http://schemas.microsoft.com/office/drawing/2014/main" xmlns="" id="{C4B2F5DF-B024-4815-9E80-73C6D627D05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7" name="Line 1746">
          <a:extLst>
            <a:ext uri="{FF2B5EF4-FFF2-40B4-BE49-F238E27FC236}">
              <a16:creationId xmlns:a16="http://schemas.microsoft.com/office/drawing/2014/main" xmlns="" id="{D8A43658-67E3-4130-AAD1-5CAE9CD32DC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8" name="Line 1747">
          <a:extLst>
            <a:ext uri="{FF2B5EF4-FFF2-40B4-BE49-F238E27FC236}">
              <a16:creationId xmlns:a16="http://schemas.microsoft.com/office/drawing/2014/main" xmlns="" id="{C7544E33-38AB-4E06-876B-1F385AC3A72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29" name="Line 1748">
          <a:extLst>
            <a:ext uri="{FF2B5EF4-FFF2-40B4-BE49-F238E27FC236}">
              <a16:creationId xmlns:a16="http://schemas.microsoft.com/office/drawing/2014/main" xmlns="" id="{988FE947-780B-484B-A333-DEF6D460957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0" name="Line 1749">
          <a:extLst>
            <a:ext uri="{FF2B5EF4-FFF2-40B4-BE49-F238E27FC236}">
              <a16:creationId xmlns:a16="http://schemas.microsoft.com/office/drawing/2014/main" xmlns="" id="{1CC10035-88E0-4952-951B-5CAEE29310C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1" name="Line 1750">
          <a:extLst>
            <a:ext uri="{FF2B5EF4-FFF2-40B4-BE49-F238E27FC236}">
              <a16:creationId xmlns:a16="http://schemas.microsoft.com/office/drawing/2014/main" xmlns="" id="{9461D471-6F52-424F-84B7-B2266F65E7F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2" name="Line 1751">
          <a:extLst>
            <a:ext uri="{FF2B5EF4-FFF2-40B4-BE49-F238E27FC236}">
              <a16:creationId xmlns:a16="http://schemas.microsoft.com/office/drawing/2014/main" xmlns="" id="{1E06C325-1FA7-44CC-BEED-36C855F99E5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3" name="Line 1752">
          <a:extLst>
            <a:ext uri="{FF2B5EF4-FFF2-40B4-BE49-F238E27FC236}">
              <a16:creationId xmlns:a16="http://schemas.microsoft.com/office/drawing/2014/main" xmlns="" id="{8CAB92BB-DB7B-44B1-929F-DDE26D9F90C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4" name="Line 1753">
          <a:extLst>
            <a:ext uri="{FF2B5EF4-FFF2-40B4-BE49-F238E27FC236}">
              <a16:creationId xmlns:a16="http://schemas.microsoft.com/office/drawing/2014/main" xmlns="" id="{295F5AD0-FF21-403E-9189-33042B00BEF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5" name="Line 1754">
          <a:extLst>
            <a:ext uri="{FF2B5EF4-FFF2-40B4-BE49-F238E27FC236}">
              <a16:creationId xmlns:a16="http://schemas.microsoft.com/office/drawing/2014/main" xmlns="" id="{03DA8742-3693-4DB1-B013-77FE455B88F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6" name="Line 1755">
          <a:extLst>
            <a:ext uri="{FF2B5EF4-FFF2-40B4-BE49-F238E27FC236}">
              <a16:creationId xmlns:a16="http://schemas.microsoft.com/office/drawing/2014/main" xmlns="" id="{8C2F1D84-A2C4-4E61-A47C-874A598851F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7" name="Line 1756">
          <a:extLst>
            <a:ext uri="{FF2B5EF4-FFF2-40B4-BE49-F238E27FC236}">
              <a16:creationId xmlns:a16="http://schemas.microsoft.com/office/drawing/2014/main" xmlns="" id="{8287A1B8-11E5-4F3A-933A-4DF9E260354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8" name="Line 1743">
          <a:extLst>
            <a:ext uri="{FF2B5EF4-FFF2-40B4-BE49-F238E27FC236}">
              <a16:creationId xmlns:a16="http://schemas.microsoft.com/office/drawing/2014/main" xmlns="" id="{54AD229E-91FE-4AB9-A39F-C63898A9CA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39" name="Line 1744">
          <a:extLst>
            <a:ext uri="{FF2B5EF4-FFF2-40B4-BE49-F238E27FC236}">
              <a16:creationId xmlns:a16="http://schemas.microsoft.com/office/drawing/2014/main" xmlns="" id="{E0B1929B-7568-451C-B6F9-5E5FC324CB7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0" name="Line 1745">
          <a:extLst>
            <a:ext uri="{FF2B5EF4-FFF2-40B4-BE49-F238E27FC236}">
              <a16:creationId xmlns:a16="http://schemas.microsoft.com/office/drawing/2014/main" xmlns="" id="{A0295D5B-BD04-41C0-96F0-A355A367AA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1" name="Line 1746">
          <a:extLst>
            <a:ext uri="{FF2B5EF4-FFF2-40B4-BE49-F238E27FC236}">
              <a16:creationId xmlns:a16="http://schemas.microsoft.com/office/drawing/2014/main" xmlns="" id="{D4113950-5B76-41B9-A0CB-B5F8752C53D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2" name="Line 1747">
          <a:extLst>
            <a:ext uri="{FF2B5EF4-FFF2-40B4-BE49-F238E27FC236}">
              <a16:creationId xmlns:a16="http://schemas.microsoft.com/office/drawing/2014/main" xmlns="" id="{93C1F795-E162-4B0F-A4E1-CFFD4262423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3" name="Line 1748">
          <a:extLst>
            <a:ext uri="{FF2B5EF4-FFF2-40B4-BE49-F238E27FC236}">
              <a16:creationId xmlns:a16="http://schemas.microsoft.com/office/drawing/2014/main" xmlns="" id="{EB375971-3349-4EBF-8CC6-3F5010198A2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4" name="Line 1749">
          <a:extLst>
            <a:ext uri="{FF2B5EF4-FFF2-40B4-BE49-F238E27FC236}">
              <a16:creationId xmlns:a16="http://schemas.microsoft.com/office/drawing/2014/main" xmlns="" id="{FF5F3DAB-AAC7-42EA-B133-0A1016C450D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5" name="Line 1750">
          <a:extLst>
            <a:ext uri="{FF2B5EF4-FFF2-40B4-BE49-F238E27FC236}">
              <a16:creationId xmlns:a16="http://schemas.microsoft.com/office/drawing/2014/main" xmlns="" id="{C220A419-B7AF-4B14-A228-4237F04F449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6" name="Line 1751">
          <a:extLst>
            <a:ext uri="{FF2B5EF4-FFF2-40B4-BE49-F238E27FC236}">
              <a16:creationId xmlns:a16="http://schemas.microsoft.com/office/drawing/2014/main" xmlns="" id="{0D0B4D0B-6B6E-4EE5-B15C-7DBE5F04C6E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7" name="Line 1752">
          <a:extLst>
            <a:ext uri="{FF2B5EF4-FFF2-40B4-BE49-F238E27FC236}">
              <a16:creationId xmlns:a16="http://schemas.microsoft.com/office/drawing/2014/main" xmlns="" id="{B0689F65-236B-47A5-A58B-197D4FD1561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8" name="Line 1753">
          <a:extLst>
            <a:ext uri="{FF2B5EF4-FFF2-40B4-BE49-F238E27FC236}">
              <a16:creationId xmlns:a16="http://schemas.microsoft.com/office/drawing/2014/main" xmlns="" id="{43F1D6E4-0016-4AC4-91EC-283C83EF824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49" name="Line 1754">
          <a:extLst>
            <a:ext uri="{FF2B5EF4-FFF2-40B4-BE49-F238E27FC236}">
              <a16:creationId xmlns:a16="http://schemas.microsoft.com/office/drawing/2014/main" xmlns="" id="{7E1A1014-7D6A-4C09-8BD7-581839E5D11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0" name="Line 1755">
          <a:extLst>
            <a:ext uri="{FF2B5EF4-FFF2-40B4-BE49-F238E27FC236}">
              <a16:creationId xmlns:a16="http://schemas.microsoft.com/office/drawing/2014/main" xmlns="" id="{F0856B57-320B-4920-BA73-0427AE72995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1" name="Line 1756">
          <a:extLst>
            <a:ext uri="{FF2B5EF4-FFF2-40B4-BE49-F238E27FC236}">
              <a16:creationId xmlns:a16="http://schemas.microsoft.com/office/drawing/2014/main" xmlns="" id="{653684D7-8D22-4E84-A7B6-957A0EF795C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2" name="Line 1743">
          <a:extLst>
            <a:ext uri="{FF2B5EF4-FFF2-40B4-BE49-F238E27FC236}">
              <a16:creationId xmlns:a16="http://schemas.microsoft.com/office/drawing/2014/main" xmlns="" id="{57236DB7-4FDD-4BF1-8EDE-2AD63F0E59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3" name="Line 1744">
          <a:extLst>
            <a:ext uri="{FF2B5EF4-FFF2-40B4-BE49-F238E27FC236}">
              <a16:creationId xmlns:a16="http://schemas.microsoft.com/office/drawing/2014/main" xmlns="" id="{A2F35BCC-175B-4180-89F8-243377D2A86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4" name="Line 1745">
          <a:extLst>
            <a:ext uri="{FF2B5EF4-FFF2-40B4-BE49-F238E27FC236}">
              <a16:creationId xmlns:a16="http://schemas.microsoft.com/office/drawing/2014/main" xmlns="" id="{A430A14B-73A3-4346-B9D3-4F4E7337623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5" name="Line 1746">
          <a:extLst>
            <a:ext uri="{FF2B5EF4-FFF2-40B4-BE49-F238E27FC236}">
              <a16:creationId xmlns:a16="http://schemas.microsoft.com/office/drawing/2014/main" xmlns="" id="{E5825DC8-3721-4095-B6F1-ACB4B4A71A9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6" name="Line 1747">
          <a:extLst>
            <a:ext uri="{FF2B5EF4-FFF2-40B4-BE49-F238E27FC236}">
              <a16:creationId xmlns:a16="http://schemas.microsoft.com/office/drawing/2014/main" xmlns="" id="{C1E16B93-233A-4E58-8419-B885B0C0ED3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7" name="Line 1748">
          <a:extLst>
            <a:ext uri="{FF2B5EF4-FFF2-40B4-BE49-F238E27FC236}">
              <a16:creationId xmlns:a16="http://schemas.microsoft.com/office/drawing/2014/main" xmlns="" id="{2C73F80C-690C-40D7-86A0-A85D9B0D97F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8" name="Line 1749">
          <a:extLst>
            <a:ext uri="{FF2B5EF4-FFF2-40B4-BE49-F238E27FC236}">
              <a16:creationId xmlns:a16="http://schemas.microsoft.com/office/drawing/2014/main" xmlns="" id="{A5919D01-0F9A-4594-BCCF-F731B59E743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59" name="Line 1750">
          <a:extLst>
            <a:ext uri="{FF2B5EF4-FFF2-40B4-BE49-F238E27FC236}">
              <a16:creationId xmlns:a16="http://schemas.microsoft.com/office/drawing/2014/main" xmlns="" id="{AC7F0B5A-18A0-44FF-87E1-6AFF0FDBAA8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0" name="Line 1751">
          <a:extLst>
            <a:ext uri="{FF2B5EF4-FFF2-40B4-BE49-F238E27FC236}">
              <a16:creationId xmlns:a16="http://schemas.microsoft.com/office/drawing/2014/main" xmlns="" id="{01DFA8E0-4F3F-4688-AA2F-41E98676644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1" name="Line 1752">
          <a:extLst>
            <a:ext uri="{FF2B5EF4-FFF2-40B4-BE49-F238E27FC236}">
              <a16:creationId xmlns:a16="http://schemas.microsoft.com/office/drawing/2014/main" xmlns="" id="{A66B26FB-0695-49BD-A22E-AA5B8AE8A0D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2" name="Line 1753">
          <a:extLst>
            <a:ext uri="{FF2B5EF4-FFF2-40B4-BE49-F238E27FC236}">
              <a16:creationId xmlns:a16="http://schemas.microsoft.com/office/drawing/2014/main" xmlns="" id="{A5DE4141-5E03-456A-8B52-282784D1232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3" name="Line 1754">
          <a:extLst>
            <a:ext uri="{FF2B5EF4-FFF2-40B4-BE49-F238E27FC236}">
              <a16:creationId xmlns:a16="http://schemas.microsoft.com/office/drawing/2014/main" xmlns="" id="{21EB0DE4-ECE2-4CAF-B0E9-BAC7DD75DEF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4" name="Line 1755">
          <a:extLst>
            <a:ext uri="{FF2B5EF4-FFF2-40B4-BE49-F238E27FC236}">
              <a16:creationId xmlns:a16="http://schemas.microsoft.com/office/drawing/2014/main" xmlns="" id="{570D24A7-FEAF-4441-9AFC-F80B33C0C69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5" name="Line 1756">
          <a:extLst>
            <a:ext uri="{FF2B5EF4-FFF2-40B4-BE49-F238E27FC236}">
              <a16:creationId xmlns:a16="http://schemas.microsoft.com/office/drawing/2014/main" xmlns="" id="{494AE334-E4A7-463C-AAD0-6340801567E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6" name="Line 1743">
          <a:extLst>
            <a:ext uri="{FF2B5EF4-FFF2-40B4-BE49-F238E27FC236}">
              <a16:creationId xmlns:a16="http://schemas.microsoft.com/office/drawing/2014/main" xmlns="" id="{39A9ED36-B8A5-409E-B0A4-71EEBA98B5C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7" name="Line 1744">
          <a:extLst>
            <a:ext uri="{FF2B5EF4-FFF2-40B4-BE49-F238E27FC236}">
              <a16:creationId xmlns:a16="http://schemas.microsoft.com/office/drawing/2014/main" xmlns="" id="{69134634-3A7C-4BA5-BDA2-99F05FFB1E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8" name="Line 1745">
          <a:extLst>
            <a:ext uri="{FF2B5EF4-FFF2-40B4-BE49-F238E27FC236}">
              <a16:creationId xmlns:a16="http://schemas.microsoft.com/office/drawing/2014/main" xmlns="" id="{39624F89-7E86-4734-B990-08E59C91421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69" name="Line 1746">
          <a:extLst>
            <a:ext uri="{FF2B5EF4-FFF2-40B4-BE49-F238E27FC236}">
              <a16:creationId xmlns:a16="http://schemas.microsoft.com/office/drawing/2014/main" xmlns="" id="{533C329E-2FF4-4E13-83F3-26D51D4574F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0" name="Line 1747">
          <a:extLst>
            <a:ext uri="{FF2B5EF4-FFF2-40B4-BE49-F238E27FC236}">
              <a16:creationId xmlns:a16="http://schemas.microsoft.com/office/drawing/2014/main" xmlns="" id="{D15E92AB-860A-45F4-A64D-A100848B250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1" name="Line 1748">
          <a:extLst>
            <a:ext uri="{FF2B5EF4-FFF2-40B4-BE49-F238E27FC236}">
              <a16:creationId xmlns:a16="http://schemas.microsoft.com/office/drawing/2014/main" xmlns="" id="{3E078FFC-978D-4ACB-AFFA-05B4DE13E8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2" name="Line 1749">
          <a:extLst>
            <a:ext uri="{FF2B5EF4-FFF2-40B4-BE49-F238E27FC236}">
              <a16:creationId xmlns:a16="http://schemas.microsoft.com/office/drawing/2014/main" xmlns="" id="{B89CE89D-6936-4A15-B819-0C67948DCF4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3" name="Line 1750">
          <a:extLst>
            <a:ext uri="{FF2B5EF4-FFF2-40B4-BE49-F238E27FC236}">
              <a16:creationId xmlns:a16="http://schemas.microsoft.com/office/drawing/2014/main" xmlns="" id="{E4AC5EB7-E5B6-4FEB-8AD0-E1F235D5E8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4" name="Line 1751">
          <a:extLst>
            <a:ext uri="{FF2B5EF4-FFF2-40B4-BE49-F238E27FC236}">
              <a16:creationId xmlns:a16="http://schemas.microsoft.com/office/drawing/2014/main" xmlns="" id="{E8F62458-183C-4E51-AA2E-4D354A5BFFB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5" name="Line 1752">
          <a:extLst>
            <a:ext uri="{FF2B5EF4-FFF2-40B4-BE49-F238E27FC236}">
              <a16:creationId xmlns:a16="http://schemas.microsoft.com/office/drawing/2014/main" xmlns="" id="{1952BCA9-AFD3-404D-965A-714374FDB3B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6" name="Line 1753">
          <a:extLst>
            <a:ext uri="{FF2B5EF4-FFF2-40B4-BE49-F238E27FC236}">
              <a16:creationId xmlns:a16="http://schemas.microsoft.com/office/drawing/2014/main" xmlns="" id="{EEBFEB85-A408-4C9E-A7BA-DFAC95A2EC5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7" name="Line 1754">
          <a:extLst>
            <a:ext uri="{FF2B5EF4-FFF2-40B4-BE49-F238E27FC236}">
              <a16:creationId xmlns:a16="http://schemas.microsoft.com/office/drawing/2014/main" xmlns="" id="{6119D4D7-71E2-486D-A349-0CD96700AE1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8" name="Line 1755">
          <a:extLst>
            <a:ext uri="{FF2B5EF4-FFF2-40B4-BE49-F238E27FC236}">
              <a16:creationId xmlns:a16="http://schemas.microsoft.com/office/drawing/2014/main" xmlns="" id="{4B4D4F18-EAB6-44DE-9FAA-A01EF469C6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79" name="Line 1756">
          <a:extLst>
            <a:ext uri="{FF2B5EF4-FFF2-40B4-BE49-F238E27FC236}">
              <a16:creationId xmlns:a16="http://schemas.microsoft.com/office/drawing/2014/main" xmlns="" id="{807E780D-D57E-4FEB-8E87-B9A76C0450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0" name="Line 9790">
          <a:extLst>
            <a:ext uri="{FF2B5EF4-FFF2-40B4-BE49-F238E27FC236}">
              <a16:creationId xmlns:a16="http://schemas.microsoft.com/office/drawing/2014/main" xmlns="" id="{52041645-82CE-4D65-BABC-0302D38A62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1" name="Line 9791">
          <a:extLst>
            <a:ext uri="{FF2B5EF4-FFF2-40B4-BE49-F238E27FC236}">
              <a16:creationId xmlns:a16="http://schemas.microsoft.com/office/drawing/2014/main" xmlns="" id="{63F3C09D-898F-47F4-B772-EA787C4689B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2" name="Line 9792">
          <a:extLst>
            <a:ext uri="{FF2B5EF4-FFF2-40B4-BE49-F238E27FC236}">
              <a16:creationId xmlns:a16="http://schemas.microsoft.com/office/drawing/2014/main" xmlns="" id="{DA03D566-8592-4B9E-9DE7-02B0F64BB9C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3" name="Line 9793">
          <a:extLst>
            <a:ext uri="{FF2B5EF4-FFF2-40B4-BE49-F238E27FC236}">
              <a16:creationId xmlns:a16="http://schemas.microsoft.com/office/drawing/2014/main" xmlns="" id="{B6CD0BE4-2554-48BF-B201-D2951851219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4" name="Line 9794">
          <a:extLst>
            <a:ext uri="{FF2B5EF4-FFF2-40B4-BE49-F238E27FC236}">
              <a16:creationId xmlns:a16="http://schemas.microsoft.com/office/drawing/2014/main" xmlns="" id="{96E12E98-4E5C-4000-8CDD-263752FC86F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5" name="Line 9795">
          <a:extLst>
            <a:ext uri="{FF2B5EF4-FFF2-40B4-BE49-F238E27FC236}">
              <a16:creationId xmlns:a16="http://schemas.microsoft.com/office/drawing/2014/main" xmlns="" id="{23FF4C0B-EBB6-4279-B19E-A2EB21CAEE5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6" name="Line 9796">
          <a:extLst>
            <a:ext uri="{FF2B5EF4-FFF2-40B4-BE49-F238E27FC236}">
              <a16:creationId xmlns:a16="http://schemas.microsoft.com/office/drawing/2014/main" xmlns="" id="{C6714EA1-A711-4E19-83F2-4B892FACB81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7" name="Line 9797">
          <a:extLst>
            <a:ext uri="{FF2B5EF4-FFF2-40B4-BE49-F238E27FC236}">
              <a16:creationId xmlns:a16="http://schemas.microsoft.com/office/drawing/2014/main" xmlns="" id="{2699B5FE-F5CF-4475-841E-ED1710706B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8" name="Line 9798">
          <a:extLst>
            <a:ext uri="{FF2B5EF4-FFF2-40B4-BE49-F238E27FC236}">
              <a16:creationId xmlns:a16="http://schemas.microsoft.com/office/drawing/2014/main" xmlns="" id="{BB429164-E9F2-4BEE-BDE2-175AF771D7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89" name="Line 9799">
          <a:extLst>
            <a:ext uri="{FF2B5EF4-FFF2-40B4-BE49-F238E27FC236}">
              <a16:creationId xmlns:a16="http://schemas.microsoft.com/office/drawing/2014/main" xmlns="" id="{FEB966AF-EEC1-4239-809A-31FE74F85EF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0" name="Line 9800">
          <a:extLst>
            <a:ext uri="{FF2B5EF4-FFF2-40B4-BE49-F238E27FC236}">
              <a16:creationId xmlns:a16="http://schemas.microsoft.com/office/drawing/2014/main" xmlns="" id="{9C8AF827-07E1-47C9-A46D-D330DCDF68B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1" name="Line 9801">
          <a:extLst>
            <a:ext uri="{FF2B5EF4-FFF2-40B4-BE49-F238E27FC236}">
              <a16:creationId xmlns:a16="http://schemas.microsoft.com/office/drawing/2014/main" xmlns="" id="{2FEABAC2-A5BA-446C-A033-9EDBA1E8526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2" name="Line 9802">
          <a:extLst>
            <a:ext uri="{FF2B5EF4-FFF2-40B4-BE49-F238E27FC236}">
              <a16:creationId xmlns:a16="http://schemas.microsoft.com/office/drawing/2014/main" xmlns="" id="{465F0857-E937-46C6-BF34-829C35CCDC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3" name="Line 9803">
          <a:extLst>
            <a:ext uri="{FF2B5EF4-FFF2-40B4-BE49-F238E27FC236}">
              <a16:creationId xmlns:a16="http://schemas.microsoft.com/office/drawing/2014/main" xmlns="" id="{183F7D86-F4CB-4D07-A7F6-5C7F6A05A10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4" name="Line 167286">
          <a:extLst>
            <a:ext uri="{FF2B5EF4-FFF2-40B4-BE49-F238E27FC236}">
              <a16:creationId xmlns:a16="http://schemas.microsoft.com/office/drawing/2014/main" xmlns="" id="{B2609242-D758-4F8C-BC44-0323A067BD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5" name="Line 167287">
          <a:extLst>
            <a:ext uri="{FF2B5EF4-FFF2-40B4-BE49-F238E27FC236}">
              <a16:creationId xmlns:a16="http://schemas.microsoft.com/office/drawing/2014/main" xmlns="" id="{610D8A1A-CA47-49CF-B11F-628F04A25DE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6" name="Line 167288">
          <a:extLst>
            <a:ext uri="{FF2B5EF4-FFF2-40B4-BE49-F238E27FC236}">
              <a16:creationId xmlns:a16="http://schemas.microsoft.com/office/drawing/2014/main" xmlns="" id="{B90A7FCC-7D4B-4F69-AE12-7852BBFB44E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7" name="Line 167289">
          <a:extLst>
            <a:ext uri="{FF2B5EF4-FFF2-40B4-BE49-F238E27FC236}">
              <a16:creationId xmlns:a16="http://schemas.microsoft.com/office/drawing/2014/main" xmlns="" id="{DEEC6944-11CE-485B-8958-36E97E824EA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8" name="Line 167290">
          <a:extLst>
            <a:ext uri="{FF2B5EF4-FFF2-40B4-BE49-F238E27FC236}">
              <a16:creationId xmlns:a16="http://schemas.microsoft.com/office/drawing/2014/main" xmlns="" id="{5B021749-380B-43D5-B050-E96A55442EF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99" name="Line 167291">
          <a:extLst>
            <a:ext uri="{FF2B5EF4-FFF2-40B4-BE49-F238E27FC236}">
              <a16:creationId xmlns:a16="http://schemas.microsoft.com/office/drawing/2014/main" xmlns="" id="{404BD501-558C-496F-BDD4-3EDCCADA87B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0" name="Line 167292">
          <a:extLst>
            <a:ext uri="{FF2B5EF4-FFF2-40B4-BE49-F238E27FC236}">
              <a16:creationId xmlns:a16="http://schemas.microsoft.com/office/drawing/2014/main" xmlns="" id="{40DD54A2-B392-495B-8AA2-66EB40D7F7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1" name="Line 167293">
          <a:extLst>
            <a:ext uri="{FF2B5EF4-FFF2-40B4-BE49-F238E27FC236}">
              <a16:creationId xmlns:a16="http://schemas.microsoft.com/office/drawing/2014/main" xmlns="" id="{D26B1D64-694A-4A21-9AF5-6688917B539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2" name="Line 167294">
          <a:extLst>
            <a:ext uri="{FF2B5EF4-FFF2-40B4-BE49-F238E27FC236}">
              <a16:creationId xmlns:a16="http://schemas.microsoft.com/office/drawing/2014/main" xmlns="" id="{0BE6247E-BDE4-4394-AE8C-F42B8EF89A5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3" name="Line 167295">
          <a:extLst>
            <a:ext uri="{FF2B5EF4-FFF2-40B4-BE49-F238E27FC236}">
              <a16:creationId xmlns:a16="http://schemas.microsoft.com/office/drawing/2014/main" xmlns="" id="{2E13E026-495F-4E91-8377-354FD781418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4" name="Line 167296">
          <a:extLst>
            <a:ext uri="{FF2B5EF4-FFF2-40B4-BE49-F238E27FC236}">
              <a16:creationId xmlns:a16="http://schemas.microsoft.com/office/drawing/2014/main" xmlns="" id="{1D2C63F6-3FD4-40A4-B422-6CD2DE030C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5" name="Line 167297">
          <a:extLst>
            <a:ext uri="{FF2B5EF4-FFF2-40B4-BE49-F238E27FC236}">
              <a16:creationId xmlns:a16="http://schemas.microsoft.com/office/drawing/2014/main" xmlns="" id="{A28A4801-8373-4A63-B8D9-FFCA8C33E89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6" name="Line 167298">
          <a:extLst>
            <a:ext uri="{FF2B5EF4-FFF2-40B4-BE49-F238E27FC236}">
              <a16:creationId xmlns:a16="http://schemas.microsoft.com/office/drawing/2014/main" xmlns="" id="{9A3AD893-987A-430B-B2FA-A3037BE4EF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7" name="Line 167299">
          <a:extLst>
            <a:ext uri="{FF2B5EF4-FFF2-40B4-BE49-F238E27FC236}">
              <a16:creationId xmlns:a16="http://schemas.microsoft.com/office/drawing/2014/main" xmlns="" id="{C100E89F-3555-42C3-81E3-DC24AD7476D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8" name="Line 167300">
          <a:extLst>
            <a:ext uri="{FF2B5EF4-FFF2-40B4-BE49-F238E27FC236}">
              <a16:creationId xmlns:a16="http://schemas.microsoft.com/office/drawing/2014/main" xmlns="" id="{0A65DEE9-A53C-456F-8FFE-717A7A38F9F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09" name="Line 167301">
          <a:extLst>
            <a:ext uri="{FF2B5EF4-FFF2-40B4-BE49-F238E27FC236}">
              <a16:creationId xmlns:a16="http://schemas.microsoft.com/office/drawing/2014/main" xmlns="" id="{2315733B-592D-433E-8059-2FDC9962BE3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0" name="Line 167302">
          <a:extLst>
            <a:ext uri="{FF2B5EF4-FFF2-40B4-BE49-F238E27FC236}">
              <a16:creationId xmlns:a16="http://schemas.microsoft.com/office/drawing/2014/main" xmlns="" id="{7CBC234F-7A32-43AD-914D-63355704424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1" name="Line 167303">
          <a:extLst>
            <a:ext uri="{FF2B5EF4-FFF2-40B4-BE49-F238E27FC236}">
              <a16:creationId xmlns:a16="http://schemas.microsoft.com/office/drawing/2014/main" xmlns="" id="{F2849235-7DF9-482B-A306-D4CE64E38C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2" name="Line 167304">
          <a:extLst>
            <a:ext uri="{FF2B5EF4-FFF2-40B4-BE49-F238E27FC236}">
              <a16:creationId xmlns:a16="http://schemas.microsoft.com/office/drawing/2014/main" xmlns="" id="{104437F1-00E5-460E-AABB-A76A1D18BB3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3" name="Line 167305">
          <a:extLst>
            <a:ext uri="{FF2B5EF4-FFF2-40B4-BE49-F238E27FC236}">
              <a16:creationId xmlns:a16="http://schemas.microsoft.com/office/drawing/2014/main" xmlns="" id="{0C3C68ED-2800-43CE-A8AB-82FC96E8813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4" name="Line 167306">
          <a:extLst>
            <a:ext uri="{FF2B5EF4-FFF2-40B4-BE49-F238E27FC236}">
              <a16:creationId xmlns:a16="http://schemas.microsoft.com/office/drawing/2014/main" xmlns="" id="{F1FF9263-A460-425F-8A33-D5EE261E29A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5" name="Line 167307">
          <a:extLst>
            <a:ext uri="{FF2B5EF4-FFF2-40B4-BE49-F238E27FC236}">
              <a16:creationId xmlns:a16="http://schemas.microsoft.com/office/drawing/2014/main" xmlns="" id="{82092966-F06C-4EB1-8B7C-79A11DD23D7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6" name="Line 167308">
          <a:extLst>
            <a:ext uri="{FF2B5EF4-FFF2-40B4-BE49-F238E27FC236}">
              <a16:creationId xmlns:a16="http://schemas.microsoft.com/office/drawing/2014/main" xmlns="" id="{0C8AF97E-ED18-4FB1-A196-1AD7A4EA5A7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7" name="Line 167309">
          <a:extLst>
            <a:ext uri="{FF2B5EF4-FFF2-40B4-BE49-F238E27FC236}">
              <a16:creationId xmlns:a16="http://schemas.microsoft.com/office/drawing/2014/main" xmlns="" id="{9E478963-AEE6-4248-AE1E-A4A76070A1F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8" name="Line 167310">
          <a:extLst>
            <a:ext uri="{FF2B5EF4-FFF2-40B4-BE49-F238E27FC236}">
              <a16:creationId xmlns:a16="http://schemas.microsoft.com/office/drawing/2014/main" xmlns="" id="{FDB95F1F-9B70-4204-B456-0657BC7E2FE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19" name="Line 167311">
          <a:extLst>
            <a:ext uri="{FF2B5EF4-FFF2-40B4-BE49-F238E27FC236}">
              <a16:creationId xmlns:a16="http://schemas.microsoft.com/office/drawing/2014/main" xmlns="" id="{4CB83661-ABE8-48A1-9C60-1165E7AE87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0" name="Line 167312">
          <a:extLst>
            <a:ext uri="{FF2B5EF4-FFF2-40B4-BE49-F238E27FC236}">
              <a16:creationId xmlns:a16="http://schemas.microsoft.com/office/drawing/2014/main" xmlns="" id="{BCE19C6A-B699-49FA-8FC7-57392708087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1" name="Line 167313">
          <a:extLst>
            <a:ext uri="{FF2B5EF4-FFF2-40B4-BE49-F238E27FC236}">
              <a16:creationId xmlns:a16="http://schemas.microsoft.com/office/drawing/2014/main" xmlns="" id="{FEBE3424-A83C-4312-96B1-182E1FB12CF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2" name="Line 167314">
          <a:extLst>
            <a:ext uri="{FF2B5EF4-FFF2-40B4-BE49-F238E27FC236}">
              <a16:creationId xmlns:a16="http://schemas.microsoft.com/office/drawing/2014/main" xmlns="" id="{9EEAB6B8-E401-49D9-8BC2-364BC2D22A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3" name="Line 167315">
          <a:extLst>
            <a:ext uri="{FF2B5EF4-FFF2-40B4-BE49-F238E27FC236}">
              <a16:creationId xmlns:a16="http://schemas.microsoft.com/office/drawing/2014/main" xmlns="" id="{97E54ED5-5DB5-4668-908C-E0E221DC3A3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4" name="Line 167316">
          <a:extLst>
            <a:ext uri="{FF2B5EF4-FFF2-40B4-BE49-F238E27FC236}">
              <a16:creationId xmlns:a16="http://schemas.microsoft.com/office/drawing/2014/main" xmlns="" id="{CAF2EC13-F05A-4981-9B83-485E6C7869B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5" name="Line 167317">
          <a:extLst>
            <a:ext uri="{FF2B5EF4-FFF2-40B4-BE49-F238E27FC236}">
              <a16:creationId xmlns:a16="http://schemas.microsoft.com/office/drawing/2014/main" xmlns="" id="{58121724-9019-4707-9D9A-6FE9FF1C459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6" name="Line 167318">
          <a:extLst>
            <a:ext uri="{FF2B5EF4-FFF2-40B4-BE49-F238E27FC236}">
              <a16:creationId xmlns:a16="http://schemas.microsoft.com/office/drawing/2014/main" xmlns="" id="{19488083-6024-4018-AFFF-EC3BD3537DF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7" name="Line 167319">
          <a:extLst>
            <a:ext uri="{FF2B5EF4-FFF2-40B4-BE49-F238E27FC236}">
              <a16:creationId xmlns:a16="http://schemas.microsoft.com/office/drawing/2014/main" xmlns="" id="{633DDC02-27F8-45CA-B6CA-D52BECFD256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8" name="Line 167320">
          <a:extLst>
            <a:ext uri="{FF2B5EF4-FFF2-40B4-BE49-F238E27FC236}">
              <a16:creationId xmlns:a16="http://schemas.microsoft.com/office/drawing/2014/main" xmlns="" id="{56184C67-1725-470E-A7BC-A503BC5C19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29" name="Line 167321">
          <a:extLst>
            <a:ext uri="{FF2B5EF4-FFF2-40B4-BE49-F238E27FC236}">
              <a16:creationId xmlns:a16="http://schemas.microsoft.com/office/drawing/2014/main" xmlns="" id="{CD3FC28C-1A6D-4C4C-B4DC-A77E365AF2B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0" name="Line 167322">
          <a:extLst>
            <a:ext uri="{FF2B5EF4-FFF2-40B4-BE49-F238E27FC236}">
              <a16:creationId xmlns:a16="http://schemas.microsoft.com/office/drawing/2014/main" xmlns="" id="{FC94DDA2-F652-4D51-836C-E17950462A4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1" name="Line 167323">
          <a:extLst>
            <a:ext uri="{FF2B5EF4-FFF2-40B4-BE49-F238E27FC236}">
              <a16:creationId xmlns:a16="http://schemas.microsoft.com/office/drawing/2014/main" xmlns="" id="{DA4C12F4-B1F6-4CB2-81D9-BC669697B2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2" name="Line 167324">
          <a:extLst>
            <a:ext uri="{FF2B5EF4-FFF2-40B4-BE49-F238E27FC236}">
              <a16:creationId xmlns:a16="http://schemas.microsoft.com/office/drawing/2014/main" xmlns="" id="{AEC456F1-6B58-46CA-A508-54FF75B6B3B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3" name="Line 167325">
          <a:extLst>
            <a:ext uri="{FF2B5EF4-FFF2-40B4-BE49-F238E27FC236}">
              <a16:creationId xmlns:a16="http://schemas.microsoft.com/office/drawing/2014/main" xmlns="" id="{EEBB671B-7788-4B5E-A16C-865E10003E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4" name="Line 167326">
          <a:extLst>
            <a:ext uri="{FF2B5EF4-FFF2-40B4-BE49-F238E27FC236}">
              <a16:creationId xmlns:a16="http://schemas.microsoft.com/office/drawing/2014/main" xmlns="" id="{95394EA5-A565-47E1-ABF1-3F03DB3DE61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5" name="Line 167327">
          <a:extLst>
            <a:ext uri="{FF2B5EF4-FFF2-40B4-BE49-F238E27FC236}">
              <a16:creationId xmlns:a16="http://schemas.microsoft.com/office/drawing/2014/main" xmlns="" id="{3A57832D-5FC8-4545-ADC8-8C922082B2C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6" name="Line 1743">
          <a:extLst>
            <a:ext uri="{FF2B5EF4-FFF2-40B4-BE49-F238E27FC236}">
              <a16:creationId xmlns:a16="http://schemas.microsoft.com/office/drawing/2014/main" xmlns="" id="{1BD5D505-A572-4EA8-B619-3B7601E6564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7" name="Line 1744">
          <a:extLst>
            <a:ext uri="{FF2B5EF4-FFF2-40B4-BE49-F238E27FC236}">
              <a16:creationId xmlns:a16="http://schemas.microsoft.com/office/drawing/2014/main" xmlns="" id="{6591FB29-6295-4629-B53D-0A515EB7AF0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8" name="Line 1745">
          <a:extLst>
            <a:ext uri="{FF2B5EF4-FFF2-40B4-BE49-F238E27FC236}">
              <a16:creationId xmlns:a16="http://schemas.microsoft.com/office/drawing/2014/main" xmlns="" id="{F862B0D2-A844-4EE5-A511-3BD585AE75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39" name="Line 1746">
          <a:extLst>
            <a:ext uri="{FF2B5EF4-FFF2-40B4-BE49-F238E27FC236}">
              <a16:creationId xmlns:a16="http://schemas.microsoft.com/office/drawing/2014/main" xmlns="" id="{483CC94D-1589-45DF-9964-E2D8D23568A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0" name="Line 1747">
          <a:extLst>
            <a:ext uri="{FF2B5EF4-FFF2-40B4-BE49-F238E27FC236}">
              <a16:creationId xmlns:a16="http://schemas.microsoft.com/office/drawing/2014/main" xmlns="" id="{8449FE73-E0C9-4F5C-95B0-D13D15550A3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1" name="Line 1748">
          <a:extLst>
            <a:ext uri="{FF2B5EF4-FFF2-40B4-BE49-F238E27FC236}">
              <a16:creationId xmlns:a16="http://schemas.microsoft.com/office/drawing/2014/main" xmlns="" id="{37596006-47BD-4A29-AAFE-5795AD7FC64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2" name="Line 1749">
          <a:extLst>
            <a:ext uri="{FF2B5EF4-FFF2-40B4-BE49-F238E27FC236}">
              <a16:creationId xmlns:a16="http://schemas.microsoft.com/office/drawing/2014/main" xmlns="" id="{1CF50C6E-697A-4998-9B1D-806224F3CEB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3" name="Line 1750">
          <a:extLst>
            <a:ext uri="{FF2B5EF4-FFF2-40B4-BE49-F238E27FC236}">
              <a16:creationId xmlns:a16="http://schemas.microsoft.com/office/drawing/2014/main" xmlns="" id="{60522E2B-CB69-4ACF-BE47-098318FE00C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4" name="Line 1751">
          <a:extLst>
            <a:ext uri="{FF2B5EF4-FFF2-40B4-BE49-F238E27FC236}">
              <a16:creationId xmlns:a16="http://schemas.microsoft.com/office/drawing/2014/main" xmlns="" id="{1DFDF8BD-A907-4BD7-ACCD-36AEB866E02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5" name="Line 1752">
          <a:extLst>
            <a:ext uri="{FF2B5EF4-FFF2-40B4-BE49-F238E27FC236}">
              <a16:creationId xmlns:a16="http://schemas.microsoft.com/office/drawing/2014/main" xmlns="" id="{EBCA233C-6F2B-4ADF-859C-7B01AA914B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6" name="Line 1753">
          <a:extLst>
            <a:ext uri="{FF2B5EF4-FFF2-40B4-BE49-F238E27FC236}">
              <a16:creationId xmlns:a16="http://schemas.microsoft.com/office/drawing/2014/main" xmlns="" id="{D4D325B7-C6C4-4DA1-82FC-8DC69A5B01E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7" name="Line 1754">
          <a:extLst>
            <a:ext uri="{FF2B5EF4-FFF2-40B4-BE49-F238E27FC236}">
              <a16:creationId xmlns:a16="http://schemas.microsoft.com/office/drawing/2014/main" xmlns="" id="{EDF34EE1-FEB0-42D7-8175-12A7AB12AAB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8" name="Line 1755">
          <a:extLst>
            <a:ext uri="{FF2B5EF4-FFF2-40B4-BE49-F238E27FC236}">
              <a16:creationId xmlns:a16="http://schemas.microsoft.com/office/drawing/2014/main" xmlns="" id="{CB246ED5-8C71-403E-9457-11DCFD70C0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49" name="Line 1756">
          <a:extLst>
            <a:ext uri="{FF2B5EF4-FFF2-40B4-BE49-F238E27FC236}">
              <a16:creationId xmlns:a16="http://schemas.microsoft.com/office/drawing/2014/main" xmlns="" id="{DAD0B69C-432B-4D42-91F0-57B1D19D09A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0" name="Line 9790">
          <a:extLst>
            <a:ext uri="{FF2B5EF4-FFF2-40B4-BE49-F238E27FC236}">
              <a16:creationId xmlns:a16="http://schemas.microsoft.com/office/drawing/2014/main" xmlns="" id="{31672274-47E4-49C2-A79D-51F2810EA7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1" name="Line 9791">
          <a:extLst>
            <a:ext uri="{FF2B5EF4-FFF2-40B4-BE49-F238E27FC236}">
              <a16:creationId xmlns:a16="http://schemas.microsoft.com/office/drawing/2014/main" xmlns="" id="{7D873688-B5BD-47AC-8C72-1337A4ECDAF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2" name="Line 9792">
          <a:extLst>
            <a:ext uri="{FF2B5EF4-FFF2-40B4-BE49-F238E27FC236}">
              <a16:creationId xmlns:a16="http://schemas.microsoft.com/office/drawing/2014/main" xmlns="" id="{60139FDF-8C61-4EDC-A505-E11CB1848C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3" name="Line 9793">
          <a:extLst>
            <a:ext uri="{FF2B5EF4-FFF2-40B4-BE49-F238E27FC236}">
              <a16:creationId xmlns:a16="http://schemas.microsoft.com/office/drawing/2014/main" xmlns="" id="{FD6FAD1C-9E92-4DB6-B997-BAF6C06D6EE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4" name="Line 9794">
          <a:extLst>
            <a:ext uri="{FF2B5EF4-FFF2-40B4-BE49-F238E27FC236}">
              <a16:creationId xmlns:a16="http://schemas.microsoft.com/office/drawing/2014/main" xmlns="" id="{87A3E6C4-FC9D-40C0-B9B0-730B80B58E7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5" name="Line 9795">
          <a:extLst>
            <a:ext uri="{FF2B5EF4-FFF2-40B4-BE49-F238E27FC236}">
              <a16:creationId xmlns:a16="http://schemas.microsoft.com/office/drawing/2014/main" xmlns="" id="{7B11158D-0EFD-46FD-AF2E-9C958E6F15D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6" name="Line 9796">
          <a:extLst>
            <a:ext uri="{FF2B5EF4-FFF2-40B4-BE49-F238E27FC236}">
              <a16:creationId xmlns:a16="http://schemas.microsoft.com/office/drawing/2014/main" xmlns="" id="{45DA6BF9-4360-4525-B3D3-A224D2B0B68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7" name="Line 9797">
          <a:extLst>
            <a:ext uri="{FF2B5EF4-FFF2-40B4-BE49-F238E27FC236}">
              <a16:creationId xmlns:a16="http://schemas.microsoft.com/office/drawing/2014/main" xmlns="" id="{8E9369DC-32F3-4704-8454-A93A53018B5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8" name="Line 9798">
          <a:extLst>
            <a:ext uri="{FF2B5EF4-FFF2-40B4-BE49-F238E27FC236}">
              <a16:creationId xmlns:a16="http://schemas.microsoft.com/office/drawing/2014/main" xmlns="" id="{EA8133DB-1FB2-4BB0-98A6-2AEB4960027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59" name="Line 9799">
          <a:extLst>
            <a:ext uri="{FF2B5EF4-FFF2-40B4-BE49-F238E27FC236}">
              <a16:creationId xmlns:a16="http://schemas.microsoft.com/office/drawing/2014/main" xmlns="" id="{4A396791-A782-4379-A434-A1C317F200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0" name="Line 9800">
          <a:extLst>
            <a:ext uri="{FF2B5EF4-FFF2-40B4-BE49-F238E27FC236}">
              <a16:creationId xmlns:a16="http://schemas.microsoft.com/office/drawing/2014/main" xmlns="" id="{4B1070EE-7567-4A00-A6B5-6688DB39C66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1" name="Line 9801">
          <a:extLst>
            <a:ext uri="{FF2B5EF4-FFF2-40B4-BE49-F238E27FC236}">
              <a16:creationId xmlns:a16="http://schemas.microsoft.com/office/drawing/2014/main" xmlns="" id="{0C4E8427-4720-43B0-A43D-9BAB6227B8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2" name="Line 9802">
          <a:extLst>
            <a:ext uri="{FF2B5EF4-FFF2-40B4-BE49-F238E27FC236}">
              <a16:creationId xmlns:a16="http://schemas.microsoft.com/office/drawing/2014/main" xmlns="" id="{E2D3DAA3-7D7C-48A8-A18E-2973DE941E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3" name="Line 9803">
          <a:extLst>
            <a:ext uri="{FF2B5EF4-FFF2-40B4-BE49-F238E27FC236}">
              <a16:creationId xmlns:a16="http://schemas.microsoft.com/office/drawing/2014/main" xmlns="" id="{4AE81672-7564-4FAB-A7B3-9701481747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4" name="Line 167286">
          <a:extLst>
            <a:ext uri="{FF2B5EF4-FFF2-40B4-BE49-F238E27FC236}">
              <a16:creationId xmlns:a16="http://schemas.microsoft.com/office/drawing/2014/main" xmlns="" id="{BFC91487-585B-497C-A2BF-776B61D84B9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5" name="Line 167287">
          <a:extLst>
            <a:ext uri="{FF2B5EF4-FFF2-40B4-BE49-F238E27FC236}">
              <a16:creationId xmlns:a16="http://schemas.microsoft.com/office/drawing/2014/main" xmlns="" id="{BA727F26-69DA-4FDA-82B4-A3112FAB9F2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6" name="Line 167288">
          <a:extLst>
            <a:ext uri="{FF2B5EF4-FFF2-40B4-BE49-F238E27FC236}">
              <a16:creationId xmlns:a16="http://schemas.microsoft.com/office/drawing/2014/main" xmlns="" id="{9B498840-79DA-4EEA-8691-E5457CFA706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7" name="Line 167289">
          <a:extLst>
            <a:ext uri="{FF2B5EF4-FFF2-40B4-BE49-F238E27FC236}">
              <a16:creationId xmlns:a16="http://schemas.microsoft.com/office/drawing/2014/main" xmlns="" id="{CF962395-C3D8-4F8E-9788-D88D03BFE5F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8" name="Line 167290">
          <a:extLst>
            <a:ext uri="{FF2B5EF4-FFF2-40B4-BE49-F238E27FC236}">
              <a16:creationId xmlns:a16="http://schemas.microsoft.com/office/drawing/2014/main" xmlns="" id="{478ADD13-A481-42F6-941A-943E2885A95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69" name="Line 167291">
          <a:extLst>
            <a:ext uri="{FF2B5EF4-FFF2-40B4-BE49-F238E27FC236}">
              <a16:creationId xmlns:a16="http://schemas.microsoft.com/office/drawing/2014/main" xmlns="" id="{C73D800E-4055-4585-9A45-92E37E128D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0" name="Line 167292">
          <a:extLst>
            <a:ext uri="{FF2B5EF4-FFF2-40B4-BE49-F238E27FC236}">
              <a16:creationId xmlns:a16="http://schemas.microsoft.com/office/drawing/2014/main" xmlns="" id="{90225B81-789A-41D7-AF8D-FE7636EC1AB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1" name="Line 167293">
          <a:extLst>
            <a:ext uri="{FF2B5EF4-FFF2-40B4-BE49-F238E27FC236}">
              <a16:creationId xmlns:a16="http://schemas.microsoft.com/office/drawing/2014/main" xmlns="" id="{B33E3DB5-4629-42EA-8261-A57C9E8AB2B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2" name="Line 167294">
          <a:extLst>
            <a:ext uri="{FF2B5EF4-FFF2-40B4-BE49-F238E27FC236}">
              <a16:creationId xmlns:a16="http://schemas.microsoft.com/office/drawing/2014/main" xmlns="" id="{B0E28B4D-97FC-456D-B075-2210A7F239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3" name="Line 167295">
          <a:extLst>
            <a:ext uri="{FF2B5EF4-FFF2-40B4-BE49-F238E27FC236}">
              <a16:creationId xmlns:a16="http://schemas.microsoft.com/office/drawing/2014/main" xmlns="" id="{B2ABFDF5-BD20-49F1-8E1F-09E9C3D897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4" name="Line 167296">
          <a:extLst>
            <a:ext uri="{FF2B5EF4-FFF2-40B4-BE49-F238E27FC236}">
              <a16:creationId xmlns:a16="http://schemas.microsoft.com/office/drawing/2014/main" xmlns="" id="{E67E447B-AF49-4A86-9D60-D7F632939E4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5" name="Line 167297">
          <a:extLst>
            <a:ext uri="{FF2B5EF4-FFF2-40B4-BE49-F238E27FC236}">
              <a16:creationId xmlns:a16="http://schemas.microsoft.com/office/drawing/2014/main" xmlns="" id="{D0207805-4DD3-43CE-958B-6630D6DD081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6" name="Line 167298">
          <a:extLst>
            <a:ext uri="{FF2B5EF4-FFF2-40B4-BE49-F238E27FC236}">
              <a16:creationId xmlns:a16="http://schemas.microsoft.com/office/drawing/2014/main" xmlns="" id="{9A911AA6-2B47-4994-8746-C7DEEBBF0CF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7" name="Line 167299">
          <a:extLst>
            <a:ext uri="{FF2B5EF4-FFF2-40B4-BE49-F238E27FC236}">
              <a16:creationId xmlns:a16="http://schemas.microsoft.com/office/drawing/2014/main" xmlns="" id="{A205F62F-E909-4DD1-A6CA-3C6A87A66B9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8" name="Line 167300">
          <a:extLst>
            <a:ext uri="{FF2B5EF4-FFF2-40B4-BE49-F238E27FC236}">
              <a16:creationId xmlns:a16="http://schemas.microsoft.com/office/drawing/2014/main" xmlns="" id="{B4AF1ED9-D1C3-4130-BD79-7CB7E6ACE08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79" name="Line 167301">
          <a:extLst>
            <a:ext uri="{FF2B5EF4-FFF2-40B4-BE49-F238E27FC236}">
              <a16:creationId xmlns:a16="http://schemas.microsoft.com/office/drawing/2014/main" xmlns="" id="{3672FEDA-68D1-4E72-8F87-1D24FBB3E81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0" name="Line 167302">
          <a:extLst>
            <a:ext uri="{FF2B5EF4-FFF2-40B4-BE49-F238E27FC236}">
              <a16:creationId xmlns:a16="http://schemas.microsoft.com/office/drawing/2014/main" xmlns="" id="{D2A23447-DC93-41B0-86E4-6C34B4B38FA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1" name="Line 167303">
          <a:extLst>
            <a:ext uri="{FF2B5EF4-FFF2-40B4-BE49-F238E27FC236}">
              <a16:creationId xmlns:a16="http://schemas.microsoft.com/office/drawing/2014/main" xmlns="" id="{C3A80AC7-BDB6-4874-86DF-30711F03A6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2" name="Line 167304">
          <a:extLst>
            <a:ext uri="{FF2B5EF4-FFF2-40B4-BE49-F238E27FC236}">
              <a16:creationId xmlns:a16="http://schemas.microsoft.com/office/drawing/2014/main" xmlns="" id="{DA5942CB-CC92-4554-A0BA-607ABC4986C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3" name="Line 167305">
          <a:extLst>
            <a:ext uri="{FF2B5EF4-FFF2-40B4-BE49-F238E27FC236}">
              <a16:creationId xmlns:a16="http://schemas.microsoft.com/office/drawing/2014/main" xmlns="" id="{D2425D5A-E882-482A-91DD-144A142A165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4" name="Line 167306">
          <a:extLst>
            <a:ext uri="{FF2B5EF4-FFF2-40B4-BE49-F238E27FC236}">
              <a16:creationId xmlns:a16="http://schemas.microsoft.com/office/drawing/2014/main" xmlns="" id="{89237B1A-F35A-4385-BAD4-21810EC06AF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5" name="Line 167307">
          <a:extLst>
            <a:ext uri="{FF2B5EF4-FFF2-40B4-BE49-F238E27FC236}">
              <a16:creationId xmlns:a16="http://schemas.microsoft.com/office/drawing/2014/main" xmlns="" id="{FB68D4EF-C0DF-47A4-93A7-2B0B390F8F0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6" name="Line 167308">
          <a:extLst>
            <a:ext uri="{FF2B5EF4-FFF2-40B4-BE49-F238E27FC236}">
              <a16:creationId xmlns:a16="http://schemas.microsoft.com/office/drawing/2014/main" xmlns="" id="{8F1B82F2-41E4-4BEF-A55C-854ACEC05E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7" name="Line 167309">
          <a:extLst>
            <a:ext uri="{FF2B5EF4-FFF2-40B4-BE49-F238E27FC236}">
              <a16:creationId xmlns:a16="http://schemas.microsoft.com/office/drawing/2014/main" xmlns="" id="{E52F0C64-4EFC-4E13-AC48-D084DE718D6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8" name="Line 167310">
          <a:extLst>
            <a:ext uri="{FF2B5EF4-FFF2-40B4-BE49-F238E27FC236}">
              <a16:creationId xmlns:a16="http://schemas.microsoft.com/office/drawing/2014/main" xmlns="" id="{4B699D33-24C4-466E-9BE6-9A30A2B29F0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89" name="Line 167311">
          <a:extLst>
            <a:ext uri="{FF2B5EF4-FFF2-40B4-BE49-F238E27FC236}">
              <a16:creationId xmlns:a16="http://schemas.microsoft.com/office/drawing/2014/main" xmlns="" id="{DBDBDF4C-5BEE-4745-A0BC-FB535982237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0" name="Line 167312">
          <a:extLst>
            <a:ext uri="{FF2B5EF4-FFF2-40B4-BE49-F238E27FC236}">
              <a16:creationId xmlns:a16="http://schemas.microsoft.com/office/drawing/2014/main" xmlns="" id="{2762A5F5-546B-4DE2-BA64-E359393003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1" name="Line 167313">
          <a:extLst>
            <a:ext uri="{FF2B5EF4-FFF2-40B4-BE49-F238E27FC236}">
              <a16:creationId xmlns:a16="http://schemas.microsoft.com/office/drawing/2014/main" xmlns="" id="{CD1CCD00-C814-4CD1-81A3-4829357CF8A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2" name="Line 167314">
          <a:extLst>
            <a:ext uri="{FF2B5EF4-FFF2-40B4-BE49-F238E27FC236}">
              <a16:creationId xmlns:a16="http://schemas.microsoft.com/office/drawing/2014/main" xmlns="" id="{EDBE7BC7-6807-4F6C-B36D-CA32036FE96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3" name="Line 167315">
          <a:extLst>
            <a:ext uri="{FF2B5EF4-FFF2-40B4-BE49-F238E27FC236}">
              <a16:creationId xmlns:a16="http://schemas.microsoft.com/office/drawing/2014/main" xmlns="" id="{48BAF3DD-40E9-4B96-98DC-76A969BDA2D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4" name="Line 167316">
          <a:extLst>
            <a:ext uri="{FF2B5EF4-FFF2-40B4-BE49-F238E27FC236}">
              <a16:creationId xmlns:a16="http://schemas.microsoft.com/office/drawing/2014/main" xmlns="" id="{3B38C382-B048-46E9-A94C-EA1E6721187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5" name="Line 167317">
          <a:extLst>
            <a:ext uri="{FF2B5EF4-FFF2-40B4-BE49-F238E27FC236}">
              <a16:creationId xmlns:a16="http://schemas.microsoft.com/office/drawing/2014/main" xmlns="" id="{1C3F3413-474C-473E-81EB-BE708E86F03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6" name="Line 167318">
          <a:extLst>
            <a:ext uri="{FF2B5EF4-FFF2-40B4-BE49-F238E27FC236}">
              <a16:creationId xmlns:a16="http://schemas.microsoft.com/office/drawing/2014/main" xmlns="" id="{FA4BAE03-4038-4C83-BD25-055E839EB9E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7" name="Line 167319">
          <a:extLst>
            <a:ext uri="{FF2B5EF4-FFF2-40B4-BE49-F238E27FC236}">
              <a16:creationId xmlns:a16="http://schemas.microsoft.com/office/drawing/2014/main" xmlns="" id="{EB51CBE5-5628-45EA-8970-347A4875EBF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8" name="Line 167320">
          <a:extLst>
            <a:ext uri="{FF2B5EF4-FFF2-40B4-BE49-F238E27FC236}">
              <a16:creationId xmlns:a16="http://schemas.microsoft.com/office/drawing/2014/main" xmlns="" id="{1CAF0E0C-C050-4968-B604-563D6038A88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99" name="Line 167321">
          <a:extLst>
            <a:ext uri="{FF2B5EF4-FFF2-40B4-BE49-F238E27FC236}">
              <a16:creationId xmlns:a16="http://schemas.microsoft.com/office/drawing/2014/main" xmlns="" id="{3A161F8C-A969-40C7-BE54-71668E098E2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0" name="Line 167322">
          <a:extLst>
            <a:ext uri="{FF2B5EF4-FFF2-40B4-BE49-F238E27FC236}">
              <a16:creationId xmlns:a16="http://schemas.microsoft.com/office/drawing/2014/main" xmlns="" id="{CCB4E192-F81B-4AA3-8AB6-33F9341CDF4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1" name="Line 167323">
          <a:extLst>
            <a:ext uri="{FF2B5EF4-FFF2-40B4-BE49-F238E27FC236}">
              <a16:creationId xmlns:a16="http://schemas.microsoft.com/office/drawing/2014/main" xmlns="" id="{602840F3-828B-4F43-9DFC-05D22AA3CD8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2" name="Line 167324">
          <a:extLst>
            <a:ext uri="{FF2B5EF4-FFF2-40B4-BE49-F238E27FC236}">
              <a16:creationId xmlns:a16="http://schemas.microsoft.com/office/drawing/2014/main" xmlns="" id="{4256BE9E-F245-415D-BFF7-64A44E18B88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3" name="Line 167325">
          <a:extLst>
            <a:ext uri="{FF2B5EF4-FFF2-40B4-BE49-F238E27FC236}">
              <a16:creationId xmlns:a16="http://schemas.microsoft.com/office/drawing/2014/main" xmlns="" id="{24680622-7F57-42CB-81F1-D9C02E6715C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4" name="Line 167326">
          <a:extLst>
            <a:ext uri="{FF2B5EF4-FFF2-40B4-BE49-F238E27FC236}">
              <a16:creationId xmlns:a16="http://schemas.microsoft.com/office/drawing/2014/main" xmlns="" id="{5FCE6988-12C6-4000-A257-AD75E7E668D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5" name="Line 167327">
          <a:extLst>
            <a:ext uri="{FF2B5EF4-FFF2-40B4-BE49-F238E27FC236}">
              <a16:creationId xmlns:a16="http://schemas.microsoft.com/office/drawing/2014/main" xmlns="" id="{887A1050-6CD0-448E-AD72-1361D374D8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6" name="Line 1743">
          <a:extLst>
            <a:ext uri="{FF2B5EF4-FFF2-40B4-BE49-F238E27FC236}">
              <a16:creationId xmlns:a16="http://schemas.microsoft.com/office/drawing/2014/main" xmlns="" id="{12A1C685-7F8B-4292-9080-49AF3B737B1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7" name="Line 1744">
          <a:extLst>
            <a:ext uri="{FF2B5EF4-FFF2-40B4-BE49-F238E27FC236}">
              <a16:creationId xmlns:a16="http://schemas.microsoft.com/office/drawing/2014/main" xmlns="" id="{6B46EEE9-A198-44F4-A4A4-A3457A7518E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8" name="Line 1745">
          <a:extLst>
            <a:ext uri="{FF2B5EF4-FFF2-40B4-BE49-F238E27FC236}">
              <a16:creationId xmlns:a16="http://schemas.microsoft.com/office/drawing/2014/main" xmlns="" id="{2511C371-6E1A-41B8-A86D-47A299CC153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09" name="Line 1746">
          <a:extLst>
            <a:ext uri="{FF2B5EF4-FFF2-40B4-BE49-F238E27FC236}">
              <a16:creationId xmlns:a16="http://schemas.microsoft.com/office/drawing/2014/main" xmlns="" id="{70056714-1DBD-4DCB-B619-25E54EC7BA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0" name="Line 1747">
          <a:extLst>
            <a:ext uri="{FF2B5EF4-FFF2-40B4-BE49-F238E27FC236}">
              <a16:creationId xmlns:a16="http://schemas.microsoft.com/office/drawing/2014/main" xmlns="" id="{0A9BA6C9-D340-456F-9AFB-FA6C74DE8AC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1" name="Line 1748">
          <a:extLst>
            <a:ext uri="{FF2B5EF4-FFF2-40B4-BE49-F238E27FC236}">
              <a16:creationId xmlns:a16="http://schemas.microsoft.com/office/drawing/2014/main" xmlns="" id="{C977CFAC-C1AF-4C7A-8C92-C07D25DABE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2" name="Line 1749">
          <a:extLst>
            <a:ext uri="{FF2B5EF4-FFF2-40B4-BE49-F238E27FC236}">
              <a16:creationId xmlns:a16="http://schemas.microsoft.com/office/drawing/2014/main" xmlns="" id="{5E989366-126A-40B2-A250-E7122DDCB3B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3" name="Line 1750">
          <a:extLst>
            <a:ext uri="{FF2B5EF4-FFF2-40B4-BE49-F238E27FC236}">
              <a16:creationId xmlns:a16="http://schemas.microsoft.com/office/drawing/2014/main" xmlns="" id="{2C202B20-0FCA-4926-A22B-73ED032E08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4" name="Line 1751">
          <a:extLst>
            <a:ext uri="{FF2B5EF4-FFF2-40B4-BE49-F238E27FC236}">
              <a16:creationId xmlns:a16="http://schemas.microsoft.com/office/drawing/2014/main" xmlns="" id="{E1034A89-C7EB-42DE-BD7C-35DD6AA8A14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5" name="Line 1752">
          <a:extLst>
            <a:ext uri="{FF2B5EF4-FFF2-40B4-BE49-F238E27FC236}">
              <a16:creationId xmlns:a16="http://schemas.microsoft.com/office/drawing/2014/main" xmlns="" id="{111E66CE-18C2-4CBF-9DB1-FC70C0B8D6F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6" name="Line 1753">
          <a:extLst>
            <a:ext uri="{FF2B5EF4-FFF2-40B4-BE49-F238E27FC236}">
              <a16:creationId xmlns:a16="http://schemas.microsoft.com/office/drawing/2014/main" xmlns="" id="{393B423F-39DB-44BA-A519-2DF1AB86465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7" name="Line 1754">
          <a:extLst>
            <a:ext uri="{FF2B5EF4-FFF2-40B4-BE49-F238E27FC236}">
              <a16:creationId xmlns:a16="http://schemas.microsoft.com/office/drawing/2014/main" xmlns="" id="{40F0AC35-AE59-4C28-B650-9E432AF50FB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8" name="Line 1755">
          <a:extLst>
            <a:ext uri="{FF2B5EF4-FFF2-40B4-BE49-F238E27FC236}">
              <a16:creationId xmlns:a16="http://schemas.microsoft.com/office/drawing/2014/main" xmlns="" id="{2F1864D5-45B7-47C8-B5D8-465C28380FF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19" name="Line 1756">
          <a:extLst>
            <a:ext uri="{FF2B5EF4-FFF2-40B4-BE49-F238E27FC236}">
              <a16:creationId xmlns:a16="http://schemas.microsoft.com/office/drawing/2014/main" xmlns="" id="{56C61141-193F-43BB-8500-4EB08033779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0" name="Line 1743">
          <a:extLst>
            <a:ext uri="{FF2B5EF4-FFF2-40B4-BE49-F238E27FC236}">
              <a16:creationId xmlns:a16="http://schemas.microsoft.com/office/drawing/2014/main" xmlns="" id="{A2125942-1997-438E-A06F-3B5E132C975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1" name="Line 1744">
          <a:extLst>
            <a:ext uri="{FF2B5EF4-FFF2-40B4-BE49-F238E27FC236}">
              <a16:creationId xmlns:a16="http://schemas.microsoft.com/office/drawing/2014/main" xmlns="" id="{EA8E3BEA-51EA-4B72-9642-07D704AFA26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2" name="Line 1745">
          <a:extLst>
            <a:ext uri="{FF2B5EF4-FFF2-40B4-BE49-F238E27FC236}">
              <a16:creationId xmlns:a16="http://schemas.microsoft.com/office/drawing/2014/main" xmlns="" id="{44CC37EA-0390-4740-AAB7-63991DF175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3" name="Line 1746">
          <a:extLst>
            <a:ext uri="{FF2B5EF4-FFF2-40B4-BE49-F238E27FC236}">
              <a16:creationId xmlns:a16="http://schemas.microsoft.com/office/drawing/2014/main" xmlns="" id="{E8557729-6A2A-47E0-8A72-697C27418EE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4" name="Line 1747">
          <a:extLst>
            <a:ext uri="{FF2B5EF4-FFF2-40B4-BE49-F238E27FC236}">
              <a16:creationId xmlns:a16="http://schemas.microsoft.com/office/drawing/2014/main" xmlns="" id="{211987A9-804A-4C21-9292-10ED6C01AE3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5" name="Line 1748">
          <a:extLst>
            <a:ext uri="{FF2B5EF4-FFF2-40B4-BE49-F238E27FC236}">
              <a16:creationId xmlns:a16="http://schemas.microsoft.com/office/drawing/2014/main" xmlns="" id="{CFD35D14-59EA-4D86-8316-A8A5B4B22AB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6" name="Line 1749">
          <a:extLst>
            <a:ext uri="{FF2B5EF4-FFF2-40B4-BE49-F238E27FC236}">
              <a16:creationId xmlns:a16="http://schemas.microsoft.com/office/drawing/2014/main" xmlns="" id="{7AEE5567-A7A9-4D3E-8FE8-8E3BC8DF22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7" name="Line 1750">
          <a:extLst>
            <a:ext uri="{FF2B5EF4-FFF2-40B4-BE49-F238E27FC236}">
              <a16:creationId xmlns:a16="http://schemas.microsoft.com/office/drawing/2014/main" xmlns="" id="{17AC92B8-226D-43F7-A90C-E55F1C20467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8" name="Line 1751">
          <a:extLst>
            <a:ext uri="{FF2B5EF4-FFF2-40B4-BE49-F238E27FC236}">
              <a16:creationId xmlns:a16="http://schemas.microsoft.com/office/drawing/2014/main" xmlns="" id="{D5E69D05-B91E-4E72-AE5A-47B83AA648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29" name="Line 1752">
          <a:extLst>
            <a:ext uri="{FF2B5EF4-FFF2-40B4-BE49-F238E27FC236}">
              <a16:creationId xmlns:a16="http://schemas.microsoft.com/office/drawing/2014/main" xmlns="" id="{06A7BD1A-7DA5-4DF9-A336-F41EE1CD76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0" name="Line 1753">
          <a:extLst>
            <a:ext uri="{FF2B5EF4-FFF2-40B4-BE49-F238E27FC236}">
              <a16:creationId xmlns:a16="http://schemas.microsoft.com/office/drawing/2014/main" xmlns="" id="{C36B64A4-489C-49D3-AA4F-1E786C3587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1" name="Line 1754">
          <a:extLst>
            <a:ext uri="{FF2B5EF4-FFF2-40B4-BE49-F238E27FC236}">
              <a16:creationId xmlns:a16="http://schemas.microsoft.com/office/drawing/2014/main" xmlns="" id="{CE0D4C42-0D9A-409E-A837-E81D0560EA9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2" name="Line 1755">
          <a:extLst>
            <a:ext uri="{FF2B5EF4-FFF2-40B4-BE49-F238E27FC236}">
              <a16:creationId xmlns:a16="http://schemas.microsoft.com/office/drawing/2014/main" xmlns="" id="{FBAC3692-9A74-4FCB-9AA9-313F4C8EF7F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3" name="Line 1756">
          <a:extLst>
            <a:ext uri="{FF2B5EF4-FFF2-40B4-BE49-F238E27FC236}">
              <a16:creationId xmlns:a16="http://schemas.microsoft.com/office/drawing/2014/main" xmlns="" id="{D59D89A9-410F-46A5-86DC-CB5BE1688E6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4" name="Line 1743">
          <a:extLst>
            <a:ext uri="{FF2B5EF4-FFF2-40B4-BE49-F238E27FC236}">
              <a16:creationId xmlns:a16="http://schemas.microsoft.com/office/drawing/2014/main" xmlns="" id="{D081BEA1-CBE3-4E4B-BD34-D9C43D3AEFC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5" name="Line 1744">
          <a:extLst>
            <a:ext uri="{FF2B5EF4-FFF2-40B4-BE49-F238E27FC236}">
              <a16:creationId xmlns:a16="http://schemas.microsoft.com/office/drawing/2014/main" xmlns="" id="{172D9203-1A0D-431F-BFC6-FA1D53B2409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6" name="Line 1745">
          <a:extLst>
            <a:ext uri="{FF2B5EF4-FFF2-40B4-BE49-F238E27FC236}">
              <a16:creationId xmlns:a16="http://schemas.microsoft.com/office/drawing/2014/main" xmlns="" id="{9B6ABF48-EE77-48CB-8EAE-EF366FBFD7E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7" name="Line 1746">
          <a:extLst>
            <a:ext uri="{FF2B5EF4-FFF2-40B4-BE49-F238E27FC236}">
              <a16:creationId xmlns:a16="http://schemas.microsoft.com/office/drawing/2014/main" xmlns="" id="{4A7C74D7-996A-48E0-BD31-FD2ADFEA464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8" name="Line 1747">
          <a:extLst>
            <a:ext uri="{FF2B5EF4-FFF2-40B4-BE49-F238E27FC236}">
              <a16:creationId xmlns:a16="http://schemas.microsoft.com/office/drawing/2014/main" xmlns="" id="{65656EF8-46AE-4192-B5E9-05F18A75D4E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39" name="Line 1748">
          <a:extLst>
            <a:ext uri="{FF2B5EF4-FFF2-40B4-BE49-F238E27FC236}">
              <a16:creationId xmlns:a16="http://schemas.microsoft.com/office/drawing/2014/main" xmlns="" id="{9289A035-3537-46E6-88E1-8649B14229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0" name="Line 1749">
          <a:extLst>
            <a:ext uri="{FF2B5EF4-FFF2-40B4-BE49-F238E27FC236}">
              <a16:creationId xmlns:a16="http://schemas.microsoft.com/office/drawing/2014/main" xmlns="" id="{CC415900-9A01-46ED-B0D6-EB8F90B47A4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1" name="Line 1750">
          <a:extLst>
            <a:ext uri="{FF2B5EF4-FFF2-40B4-BE49-F238E27FC236}">
              <a16:creationId xmlns:a16="http://schemas.microsoft.com/office/drawing/2014/main" xmlns="" id="{3B6041D1-922E-4B6B-9CB8-49AAB6580D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2" name="Line 1751">
          <a:extLst>
            <a:ext uri="{FF2B5EF4-FFF2-40B4-BE49-F238E27FC236}">
              <a16:creationId xmlns:a16="http://schemas.microsoft.com/office/drawing/2014/main" xmlns="" id="{45715793-E076-41B5-84F1-63A816A0F69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3" name="Line 1752">
          <a:extLst>
            <a:ext uri="{FF2B5EF4-FFF2-40B4-BE49-F238E27FC236}">
              <a16:creationId xmlns:a16="http://schemas.microsoft.com/office/drawing/2014/main" xmlns="" id="{C01DF49F-1ED0-44AB-8E5E-2A0E12E8151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4" name="Line 1753">
          <a:extLst>
            <a:ext uri="{FF2B5EF4-FFF2-40B4-BE49-F238E27FC236}">
              <a16:creationId xmlns:a16="http://schemas.microsoft.com/office/drawing/2014/main" xmlns="" id="{EB200A08-F844-4AE4-AF8F-51D5D69028F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5" name="Line 1754">
          <a:extLst>
            <a:ext uri="{FF2B5EF4-FFF2-40B4-BE49-F238E27FC236}">
              <a16:creationId xmlns:a16="http://schemas.microsoft.com/office/drawing/2014/main" xmlns="" id="{A57E4D4D-6E35-417E-AE45-3FDDBFDA908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6" name="Line 1755">
          <a:extLst>
            <a:ext uri="{FF2B5EF4-FFF2-40B4-BE49-F238E27FC236}">
              <a16:creationId xmlns:a16="http://schemas.microsoft.com/office/drawing/2014/main" xmlns="" id="{E842710B-67F4-4BAC-AAA9-39F075A6671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7" name="Line 1756">
          <a:extLst>
            <a:ext uri="{FF2B5EF4-FFF2-40B4-BE49-F238E27FC236}">
              <a16:creationId xmlns:a16="http://schemas.microsoft.com/office/drawing/2014/main" xmlns="" id="{36FD3FE5-54C9-4C62-ACAF-E841DC8596A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8" name="Line 1743">
          <a:extLst>
            <a:ext uri="{FF2B5EF4-FFF2-40B4-BE49-F238E27FC236}">
              <a16:creationId xmlns:a16="http://schemas.microsoft.com/office/drawing/2014/main" xmlns="" id="{6B3A1C57-9B27-4CBB-9FBD-2576EE4E0CF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49" name="Line 1744">
          <a:extLst>
            <a:ext uri="{FF2B5EF4-FFF2-40B4-BE49-F238E27FC236}">
              <a16:creationId xmlns:a16="http://schemas.microsoft.com/office/drawing/2014/main" xmlns="" id="{F5019516-299A-4B28-A740-2733EE6DF1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0" name="Line 1745">
          <a:extLst>
            <a:ext uri="{FF2B5EF4-FFF2-40B4-BE49-F238E27FC236}">
              <a16:creationId xmlns:a16="http://schemas.microsoft.com/office/drawing/2014/main" xmlns="" id="{150E3E91-5894-43AD-A515-9BDEA64BAB2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1" name="Line 1746">
          <a:extLst>
            <a:ext uri="{FF2B5EF4-FFF2-40B4-BE49-F238E27FC236}">
              <a16:creationId xmlns:a16="http://schemas.microsoft.com/office/drawing/2014/main" xmlns="" id="{F8A8B544-4986-4043-B97F-F315FE52631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2" name="Line 1747">
          <a:extLst>
            <a:ext uri="{FF2B5EF4-FFF2-40B4-BE49-F238E27FC236}">
              <a16:creationId xmlns:a16="http://schemas.microsoft.com/office/drawing/2014/main" xmlns="" id="{FFB369D8-F29E-4EC2-9F57-45BBD698D2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3" name="Line 1748">
          <a:extLst>
            <a:ext uri="{FF2B5EF4-FFF2-40B4-BE49-F238E27FC236}">
              <a16:creationId xmlns:a16="http://schemas.microsoft.com/office/drawing/2014/main" xmlns="" id="{2FB5D524-1CCE-4630-AEE2-7BCF5279619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4" name="Line 1749">
          <a:extLst>
            <a:ext uri="{FF2B5EF4-FFF2-40B4-BE49-F238E27FC236}">
              <a16:creationId xmlns:a16="http://schemas.microsoft.com/office/drawing/2014/main" xmlns="" id="{22E85703-56B6-49FD-9191-ACF7BA6E24F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5" name="Line 1750">
          <a:extLst>
            <a:ext uri="{FF2B5EF4-FFF2-40B4-BE49-F238E27FC236}">
              <a16:creationId xmlns:a16="http://schemas.microsoft.com/office/drawing/2014/main" xmlns="" id="{5DC46009-0B74-4102-8AE9-5C6AD79585E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6" name="Line 1751">
          <a:extLst>
            <a:ext uri="{FF2B5EF4-FFF2-40B4-BE49-F238E27FC236}">
              <a16:creationId xmlns:a16="http://schemas.microsoft.com/office/drawing/2014/main" xmlns="" id="{0E645D47-67BB-44F5-BF16-8E6D3B5BECA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7" name="Line 1752">
          <a:extLst>
            <a:ext uri="{FF2B5EF4-FFF2-40B4-BE49-F238E27FC236}">
              <a16:creationId xmlns:a16="http://schemas.microsoft.com/office/drawing/2014/main" xmlns="" id="{E54AD593-EFD2-46EA-8888-F685A251D4A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8" name="Line 1753">
          <a:extLst>
            <a:ext uri="{FF2B5EF4-FFF2-40B4-BE49-F238E27FC236}">
              <a16:creationId xmlns:a16="http://schemas.microsoft.com/office/drawing/2014/main" xmlns="" id="{12F5E7B8-5C5D-4D8A-87C4-FBCF2AA3718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59" name="Line 1754">
          <a:extLst>
            <a:ext uri="{FF2B5EF4-FFF2-40B4-BE49-F238E27FC236}">
              <a16:creationId xmlns:a16="http://schemas.microsoft.com/office/drawing/2014/main" xmlns="" id="{E2EFCA8A-6608-4A2A-83D0-AC7677E1FB6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0" name="Line 1755">
          <a:extLst>
            <a:ext uri="{FF2B5EF4-FFF2-40B4-BE49-F238E27FC236}">
              <a16:creationId xmlns:a16="http://schemas.microsoft.com/office/drawing/2014/main" xmlns="" id="{1A16357B-0367-41BA-9F35-ED060EA3ABE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1" name="Line 1756">
          <a:extLst>
            <a:ext uri="{FF2B5EF4-FFF2-40B4-BE49-F238E27FC236}">
              <a16:creationId xmlns:a16="http://schemas.microsoft.com/office/drawing/2014/main" xmlns="" id="{522C827B-7F28-4568-8FF6-EBFB545B8D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2" name="Line 1743">
          <a:extLst>
            <a:ext uri="{FF2B5EF4-FFF2-40B4-BE49-F238E27FC236}">
              <a16:creationId xmlns:a16="http://schemas.microsoft.com/office/drawing/2014/main" xmlns="" id="{4EC48EC3-2E60-441A-89EC-024A4DDAA03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3" name="Line 1744">
          <a:extLst>
            <a:ext uri="{FF2B5EF4-FFF2-40B4-BE49-F238E27FC236}">
              <a16:creationId xmlns:a16="http://schemas.microsoft.com/office/drawing/2014/main" xmlns="" id="{5E429F7A-2CE3-4094-B060-B20DA8E2F31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4" name="Line 1745">
          <a:extLst>
            <a:ext uri="{FF2B5EF4-FFF2-40B4-BE49-F238E27FC236}">
              <a16:creationId xmlns:a16="http://schemas.microsoft.com/office/drawing/2014/main" xmlns="" id="{1B433666-95E7-4DEF-8549-ABA1480A3FA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5" name="Line 1746">
          <a:extLst>
            <a:ext uri="{FF2B5EF4-FFF2-40B4-BE49-F238E27FC236}">
              <a16:creationId xmlns:a16="http://schemas.microsoft.com/office/drawing/2014/main" xmlns="" id="{1DBF6B85-F2F0-499A-8875-8B3A4805C29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6" name="Line 1747">
          <a:extLst>
            <a:ext uri="{FF2B5EF4-FFF2-40B4-BE49-F238E27FC236}">
              <a16:creationId xmlns:a16="http://schemas.microsoft.com/office/drawing/2014/main" xmlns="" id="{E8410A59-71B3-4837-BCEB-F4932C91E02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7" name="Line 1748">
          <a:extLst>
            <a:ext uri="{FF2B5EF4-FFF2-40B4-BE49-F238E27FC236}">
              <a16:creationId xmlns:a16="http://schemas.microsoft.com/office/drawing/2014/main" xmlns="" id="{068F01D6-BEC4-4473-9E02-89DE2179A7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8" name="Line 1749">
          <a:extLst>
            <a:ext uri="{FF2B5EF4-FFF2-40B4-BE49-F238E27FC236}">
              <a16:creationId xmlns:a16="http://schemas.microsoft.com/office/drawing/2014/main" xmlns="" id="{6F712853-A9D8-4A2B-A7AF-39763054E4D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69" name="Line 1750">
          <a:extLst>
            <a:ext uri="{FF2B5EF4-FFF2-40B4-BE49-F238E27FC236}">
              <a16:creationId xmlns:a16="http://schemas.microsoft.com/office/drawing/2014/main" xmlns="" id="{38356490-D087-48E0-ABE0-3ED7570DFDC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0" name="Line 1751">
          <a:extLst>
            <a:ext uri="{FF2B5EF4-FFF2-40B4-BE49-F238E27FC236}">
              <a16:creationId xmlns:a16="http://schemas.microsoft.com/office/drawing/2014/main" xmlns="" id="{4F28B5EE-78C7-4159-B3D7-9DF8A584CF8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1" name="Line 1752">
          <a:extLst>
            <a:ext uri="{FF2B5EF4-FFF2-40B4-BE49-F238E27FC236}">
              <a16:creationId xmlns:a16="http://schemas.microsoft.com/office/drawing/2014/main" xmlns="" id="{E7E28AAD-9C2F-4CF7-9340-2FD035EE5D5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2" name="Line 1753">
          <a:extLst>
            <a:ext uri="{FF2B5EF4-FFF2-40B4-BE49-F238E27FC236}">
              <a16:creationId xmlns:a16="http://schemas.microsoft.com/office/drawing/2014/main" xmlns="" id="{09159D7F-B0AE-4CAA-A9F4-C606E15D291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3" name="Line 1754">
          <a:extLst>
            <a:ext uri="{FF2B5EF4-FFF2-40B4-BE49-F238E27FC236}">
              <a16:creationId xmlns:a16="http://schemas.microsoft.com/office/drawing/2014/main" xmlns="" id="{18E11EFB-2630-40E9-AD20-6031789032A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4" name="Line 1755">
          <a:extLst>
            <a:ext uri="{FF2B5EF4-FFF2-40B4-BE49-F238E27FC236}">
              <a16:creationId xmlns:a16="http://schemas.microsoft.com/office/drawing/2014/main" xmlns="" id="{EF31BDF2-2293-42DA-8B50-5E0522CAF41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5" name="Line 1756">
          <a:extLst>
            <a:ext uri="{FF2B5EF4-FFF2-40B4-BE49-F238E27FC236}">
              <a16:creationId xmlns:a16="http://schemas.microsoft.com/office/drawing/2014/main" xmlns="" id="{1C07C181-6F26-465E-8CA1-D96756DDEB7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6" name="Line 1743">
          <a:extLst>
            <a:ext uri="{FF2B5EF4-FFF2-40B4-BE49-F238E27FC236}">
              <a16:creationId xmlns:a16="http://schemas.microsoft.com/office/drawing/2014/main" xmlns="" id="{D561AC20-C8E0-4F30-99C1-5A6FECF8DD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7" name="Line 1744">
          <a:extLst>
            <a:ext uri="{FF2B5EF4-FFF2-40B4-BE49-F238E27FC236}">
              <a16:creationId xmlns:a16="http://schemas.microsoft.com/office/drawing/2014/main" xmlns="" id="{2625B6BE-C189-4F5E-9003-95471C09FF0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8" name="Line 1745">
          <a:extLst>
            <a:ext uri="{FF2B5EF4-FFF2-40B4-BE49-F238E27FC236}">
              <a16:creationId xmlns:a16="http://schemas.microsoft.com/office/drawing/2014/main" xmlns="" id="{D77D0931-3B0B-449E-9B14-84B057B9CC5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79" name="Line 1746">
          <a:extLst>
            <a:ext uri="{FF2B5EF4-FFF2-40B4-BE49-F238E27FC236}">
              <a16:creationId xmlns:a16="http://schemas.microsoft.com/office/drawing/2014/main" xmlns="" id="{492A6968-230D-459B-9E0A-199F9F18DEB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0" name="Line 1747">
          <a:extLst>
            <a:ext uri="{FF2B5EF4-FFF2-40B4-BE49-F238E27FC236}">
              <a16:creationId xmlns:a16="http://schemas.microsoft.com/office/drawing/2014/main" xmlns="" id="{2477C73D-7D65-4C74-B75C-E1F9A2A8BC4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1" name="Line 1748">
          <a:extLst>
            <a:ext uri="{FF2B5EF4-FFF2-40B4-BE49-F238E27FC236}">
              <a16:creationId xmlns:a16="http://schemas.microsoft.com/office/drawing/2014/main" xmlns="" id="{8903FEBE-9195-474E-A210-9150307FF0A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2" name="Line 1749">
          <a:extLst>
            <a:ext uri="{FF2B5EF4-FFF2-40B4-BE49-F238E27FC236}">
              <a16:creationId xmlns:a16="http://schemas.microsoft.com/office/drawing/2014/main" xmlns="" id="{7237CE70-7544-4A62-95FF-4BB7F4E38EB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3" name="Line 1750">
          <a:extLst>
            <a:ext uri="{FF2B5EF4-FFF2-40B4-BE49-F238E27FC236}">
              <a16:creationId xmlns:a16="http://schemas.microsoft.com/office/drawing/2014/main" xmlns="" id="{4D55C82B-6561-48B6-9F31-B44845A6C6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4" name="Line 1751">
          <a:extLst>
            <a:ext uri="{FF2B5EF4-FFF2-40B4-BE49-F238E27FC236}">
              <a16:creationId xmlns:a16="http://schemas.microsoft.com/office/drawing/2014/main" xmlns="" id="{5B5B176E-B2C2-4F6E-9F7F-D03566AC5FB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5" name="Line 1752">
          <a:extLst>
            <a:ext uri="{FF2B5EF4-FFF2-40B4-BE49-F238E27FC236}">
              <a16:creationId xmlns:a16="http://schemas.microsoft.com/office/drawing/2014/main" xmlns="" id="{A884D4FE-C2EA-47B1-A428-0AEEAFAE534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6" name="Line 1753">
          <a:extLst>
            <a:ext uri="{FF2B5EF4-FFF2-40B4-BE49-F238E27FC236}">
              <a16:creationId xmlns:a16="http://schemas.microsoft.com/office/drawing/2014/main" xmlns="" id="{D0A8DC37-E652-42BF-ABBB-AAB4220660F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7" name="Line 1754">
          <a:extLst>
            <a:ext uri="{FF2B5EF4-FFF2-40B4-BE49-F238E27FC236}">
              <a16:creationId xmlns:a16="http://schemas.microsoft.com/office/drawing/2014/main" xmlns="" id="{E4321321-2756-4194-9C88-EB3EB7E3F82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8" name="Line 1755">
          <a:extLst>
            <a:ext uri="{FF2B5EF4-FFF2-40B4-BE49-F238E27FC236}">
              <a16:creationId xmlns:a16="http://schemas.microsoft.com/office/drawing/2014/main" xmlns="" id="{F5376637-5EAF-4765-B475-DA5015C8B6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89" name="Line 1756">
          <a:extLst>
            <a:ext uri="{FF2B5EF4-FFF2-40B4-BE49-F238E27FC236}">
              <a16:creationId xmlns:a16="http://schemas.microsoft.com/office/drawing/2014/main" xmlns="" id="{EB0C1E04-9135-4A82-89EC-3BD56A00506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0" name="Line 1743">
          <a:extLst>
            <a:ext uri="{FF2B5EF4-FFF2-40B4-BE49-F238E27FC236}">
              <a16:creationId xmlns:a16="http://schemas.microsoft.com/office/drawing/2014/main" xmlns="" id="{65F6895C-4095-43BC-88ED-2C3E8A38E17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1" name="Line 1744">
          <a:extLst>
            <a:ext uri="{FF2B5EF4-FFF2-40B4-BE49-F238E27FC236}">
              <a16:creationId xmlns:a16="http://schemas.microsoft.com/office/drawing/2014/main" xmlns="" id="{DD58E3A7-AEB9-4FD3-8C84-3C06908DFB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2" name="Line 1745">
          <a:extLst>
            <a:ext uri="{FF2B5EF4-FFF2-40B4-BE49-F238E27FC236}">
              <a16:creationId xmlns:a16="http://schemas.microsoft.com/office/drawing/2014/main" xmlns="" id="{DEBC4B0B-D242-4723-BAE1-D20021DF40C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3" name="Line 1746">
          <a:extLst>
            <a:ext uri="{FF2B5EF4-FFF2-40B4-BE49-F238E27FC236}">
              <a16:creationId xmlns:a16="http://schemas.microsoft.com/office/drawing/2014/main" xmlns="" id="{48C2AA13-E030-42E1-B7A7-47FE4A5367F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4" name="Line 1747">
          <a:extLst>
            <a:ext uri="{FF2B5EF4-FFF2-40B4-BE49-F238E27FC236}">
              <a16:creationId xmlns:a16="http://schemas.microsoft.com/office/drawing/2014/main" xmlns="" id="{B16D55A9-B881-4E41-AE64-966F8899A5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5" name="Line 1748">
          <a:extLst>
            <a:ext uri="{FF2B5EF4-FFF2-40B4-BE49-F238E27FC236}">
              <a16:creationId xmlns:a16="http://schemas.microsoft.com/office/drawing/2014/main" xmlns="" id="{BBE9480D-D82E-4901-84C8-A734913BE37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6" name="Line 1749">
          <a:extLst>
            <a:ext uri="{FF2B5EF4-FFF2-40B4-BE49-F238E27FC236}">
              <a16:creationId xmlns:a16="http://schemas.microsoft.com/office/drawing/2014/main" xmlns="" id="{2DE445CA-2F6D-451A-A9B4-DF67B78BA68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7" name="Line 1750">
          <a:extLst>
            <a:ext uri="{FF2B5EF4-FFF2-40B4-BE49-F238E27FC236}">
              <a16:creationId xmlns:a16="http://schemas.microsoft.com/office/drawing/2014/main" xmlns="" id="{F1B6B9A2-0BF6-4882-AFCC-DC1DFE9B666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8" name="Line 1751">
          <a:extLst>
            <a:ext uri="{FF2B5EF4-FFF2-40B4-BE49-F238E27FC236}">
              <a16:creationId xmlns:a16="http://schemas.microsoft.com/office/drawing/2014/main" xmlns="" id="{944B8776-3BC9-4AE1-8A1F-A6EF5BA64A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99" name="Line 1752">
          <a:extLst>
            <a:ext uri="{FF2B5EF4-FFF2-40B4-BE49-F238E27FC236}">
              <a16:creationId xmlns:a16="http://schemas.microsoft.com/office/drawing/2014/main" xmlns="" id="{C9C7818A-C7E0-4AFE-BCFB-B3467F2941C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0" name="Line 1753">
          <a:extLst>
            <a:ext uri="{FF2B5EF4-FFF2-40B4-BE49-F238E27FC236}">
              <a16:creationId xmlns:a16="http://schemas.microsoft.com/office/drawing/2014/main" xmlns="" id="{AD143A2A-7001-4D5A-985C-EF83C5D6756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1" name="Line 1754">
          <a:extLst>
            <a:ext uri="{FF2B5EF4-FFF2-40B4-BE49-F238E27FC236}">
              <a16:creationId xmlns:a16="http://schemas.microsoft.com/office/drawing/2014/main" xmlns="" id="{2786D0FF-AD9E-4825-B0E0-9D307680BFD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2" name="Line 1755">
          <a:extLst>
            <a:ext uri="{FF2B5EF4-FFF2-40B4-BE49-F238E27FC236}">
              <a16:creationId xmlns:a16="http://schemas.microsoft.com/office/drawing/2014/main" xmlns="" id="{235A0BDC-032C-48E5-9135-14E15E3E24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3" name="Line 1756">
          <a:extLst>
            <a:ext uri="{FF2B5EF4-FFF2-40B4-BE49-F238E27FC236}">
              <a16:creationId xmlns:a16="http://schemas.microsoft.com/office/drawing/2014/main" xmlns="" id="{71B6C4D2-3943-4090-AF10-AB3F0351927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4" name="Line 1743">
          <a:extLst>
            <a:ext uri="{FF2B5EF4-FFF2-40B4-BE49-F238E27FC236}">
              <a16:creationId xmlns:a16="http://schemas.microsoft.com/office/drawing/2014/main" xmlns="" id="{15FB3B04-2832-4E2F-9887-3DE1F6048D3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5" name="Line 1744">
          <a:extLst>
            <a:ext uri="{FF2B5EF4-FFF2-40B4-BE49-F238E27FC236}">
              <a16:creationId xmlns:a16="http://schemas.microsoft.com/office/drawing/2014/main" xmlns="" id="{2A30E5D1-409C-4198-BAE6-EB718A0B03A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6" name="Line 1745">
          <a:extLst>
            <a:ext uri="{FF2B5EF4-FFF2-40B4-BE49-F238E27FC236}">
              <a16:creationId xmlns:a16="http://schemas.microsoft.com/office/drawing/2014/main" xmlns="" id="{F1AE4A65-E4A8-46DA-8D42-3993DF254B6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7" name="Line 1746">
          <a:extLst>
            <a:ext uri="{FF2B5EF4-FFF2-40B4-BE49-F238E27FC236}">
              <a16:creationId xmlns:a16="http://schemas.microsoft.com/office/drawing/2014/main" xmlns="" id="{F5F322EA-CF7A-494C-931C-0B3171A4074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8" name="Line 1747">
          <a:extLst>
            <a:ext uri="{FF2B5EF4-FFF2-40B4-BE49-F238E27FC236}">
              <a16:creationId xmlns:a16="http://schemas.microsoft.com/office/drawing/2014/main" xmlns="" id="{84E8E1AE-7773-4B58-9327-B59B2DCD65A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09" name="Line 1748">
          <a:extLst>
            <a:ext uri="{FF2B5EF4-FFF2-40B4-BE49-F238E27FC236}">
              <a16:creationId xmlns:a16="http://schemas.microsoft.com/office/drawing/2014/main" xmlns="" id="{D61B93E2-BDE4-4EC7-9038-754EA1E1E1D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0" name="Line 1749">
          <a:extLst>
            <a:ext uri="{FF2B5EF4-FFF2-40B4-BE49-F238E27FC236}">
              <a16:creationId xmlns:a16="http://schemas.microsoft.com/office/drawing/2014/main" xmlns="" id="{2A673DC6-5886-4CE4-A87F-72C4FAFF8BC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1" name="Line 1750">
          <a:extLst>
            <a:ext uri="{FF2B5EF4-FFF2-40B4-BE49-F238E27FC236}">
              <a16:creationId xmlns:a16="http://schemas.microsoft.com/office/drawing/2014/main" xmlns="" id="{9935B8F4-CD4A-4BBA-9F1B-068C7C12F66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2" name="Line 1751">
          <a:extLst>
            <a:ext uri="{FF2B5EF4-FFF2-40B4-BE49-F238E27FC236}">
              <a16:creationId xmlns:a16="http://schemas.microsoft.com/office/drawing/2014/main" xmlns="" id="{C2961B57-235B-4E94-97FB-3E671067AA9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3" name="Line 1752">
          <a:extLst>
            <a:ext uri="{FF2B5EF4-FFF2-40B4-BE49-F238E27FC236}">
              <a16:creationId xmlns:a16="http://schemas.microsoft.com/office/drawing/2014/main" xmlns="" id="{70711298-A29E-4329-9C15-6609A1E10CA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4" name="Line 1753">
          <a:extLst>
            <a:ext uri="{FF2B5EF4-FFF2-40B4-BE49-F238E27FC236}">
              <a16:creationId xmlns:a16="http://schemas.microsoft.com/office/drawing/2014/main" xmlns="" id="{5E993B1C-3E70-4B09-B034-A5F785873E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5" name="Line 1754">
          <a:extLst>
            <a:ext uri="{FF2B5EF4-FFF2-40B4-BE49-F238E27FC236}">
              <a16:creationId xmlns:a16="http://schemas.microsoft.com/office/drawing/2014/main" xmlns="" id="{9ED57A51-5CDD-4EF4-B7A9-E76F5CB6156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6" name="Line 1755">
          <a:extLst>
            <a:ext uri="{FF2B5EF4-FFF2-40B4-BE49-F238E27FC236}">
              <a16:creationId xmlns:a16="http://schemas.microsoft.com/office/drawing/2014/main" xmlns="" id="{C5E52E19-15A5-4E4C-8316-76B7383E82E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7" name="Line 1756">
          <a:extLst>
            <a:ext uri="{FF2B5EF4-FFF2-40B4-BE49-F238E27FC236}">
              <a16:creationId xmlns:a16="http://schemas.microsoft.com/office/drawing/2014/main" xmlns="" id="{354505F2-E719-48A5-8F58-B0C1E3362C8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8" name="Line 1743">
          <a:extLst>
            <a:ext uri="{FF2B5EF4-FFF2-40B4-BE49-F238E27FC236}">
              <a16:creationId xmlns:a16="http://schemas.microsoft.com/office/drawing/2014/main" xmlns="" id="{636DAC73-C5F4-4079-B8C9-5C591200D8B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19" name="Line 1744">
          <a:extLst>
            <a:ext uri="{FF2B5EF4-FFF2-40B4-BE49-F238E27FC236}">
              <a16:creationId xmlns:a16="http://schemas.microsoft.com/office/drawing/2014/main" xmlns="" id="{A11E00C7-BC52-4B83-B5C1-127D0664C92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0" name="Line 1745">
          <a:extLst>
            <a:ext uri="{FF2B5EF4-FFF2-40B4-BE49-F238E27FC236}">
              <a16:creationId xmlns:a16="http://schemas.microsoft.com/office/drawing/2014/main" xmlns="" id="{FA614599-F50A-46B5-B2D6-68A9814D22D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1" name="Line 1746">
          <a:extLst>
            <a:ext uri="{FF2B5EF4-FFF2-40B4-BE49-F238E27FC236}">
              <a16:creationId xmlns:a16="http://schemas.microsoft.com/office/drawing/2014/main" xmlns="" id="{8F54373E-1CF1-41D0-8971-122A3EA733B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2" name="Line 1747">
          <a:extLst>
            <a:ext uri="{FF2B5EF4-FFF2-40B4-BE49-F238E27FC236}">
              <a16:creationId xmlns:a16="http://schemas.microsoft.com/office/drawing/2014/main" xmlns="" id="{8CF4F71B-D462-47EC-BC07-FB759132B4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3" name="Line 1748">
          <a:extLst>
            <a:ext uri="{FF2B5EF4-FFF2-40B4-BE49-F238E27FC236}">
              <a16:creationId xmlns:a16="http://schemas.microsoft.com/office/drawing/2014/main" xmlns="" id="{96E1B7C3-8BF8-4F9E-BFBC-7649D01F59C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4" name="Line 1749">
          <a:extLst>
            <a:ext uri="{FF2B5EF4-FFF2-40B4-BE49-F238E27FC236}">
              <a16:creationId xmlns:a16="http://schemas.microsoft.com/office/drawing/2014/main" xmlns="" id="{5B428071-2365-4206-8D23-FE0ECB59332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5" name="Line 1750">
          <a:extLst>
            <a:ext uri="{FF2B5EF4-FFF2-40B4-BE49-F238E27FC236}">
              <a16:creationId xmlns:a16="http://schemas.microsoft.com/office/drawing/2014/main" xmlns="" id="{E26ED5C0-A7F8-4FD6-8BFA-46D92A99CCB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6" name="Line 1751">
          <a:extLst>
            <a:ext uri="{FF2B5EF4-FFF2-40B4-BE49-F238E27FC236}">
              <a16:creationId xmlns:a16="http://schemas.microsoft.com/office/drawing/2014/main" xmlns="" id="{B2DB77F7-771B-4760-8FDB-E7B543BD411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7" name="Line 1752">
          <a:extLst>
            <a:ext uri="{FF2B5EF4-FFF2-40B4-BE49-F238E27FC236}">
              <a16:creationId xmlns:a16="http://schemas.microsoft.com/office/drawing/2014/main" xmlns="" id="{B0B0ADAF-32B6-4DA8-8068-5C26909DC51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8" name="Line 1753">
          <a:extLst>
            <a:ext uri="{FF2B5EF4-FFF2-40B4-BE49-F238E27FC236}">
              <a16:creationId xmlns:a16="http://schemas.microsoft.com/office/drawing/2014/main" xmlns="" id="{932C4AA0-B9C2-4B23-B507-7689D4CB647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29" name="Line 1754">
          <a:extLst>
            <a:ext uri="{FF2B5EF4-FFF2-40B4-BE49-F238E27FC236}">
              <a16:creationId xmlns:a16="http://schemas.microsoft.com/office/drawing/2014/main" xmlns="" id="{C376F604-22DB-40F7-9CED-7DFDD32B7E5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0" name="Line 1755">
          <a:extLst>
            <a:ext uri="{FF2B5EF4-FFF2-40B4-BE49-F238E27FC236}">
              <a16:creationId xmlns:a16="http://schemas.microsoft.com/office/drawing/2014/main" xmlns="" id="{64BD0B2F-B877-49E2-9DA9-4EFD07D8D7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1" name="Line 1756">
          <a:extLst>
            <a:ext uri="{FF2B5EF4-FFF2-40B4-BE49-F238E27FC236}">
              <a16:creationId xmlns:a16="http://schemas.microsoft.com/office/drawing/2014/main" xmlns="" id="{2F0EF784-86AC-41BD-B7B4-C0EB0E2DE48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2" name="Line 1743">
          <a:extLst>
            <a:ext uri="{FF2B5EF4-FFF2-40B4-BE49-F238E27FC236}">
              <a16:creationId xmlns:a16="http://schemas.microsoft.com/office/drawing/2014/main" xmlns="" id="{67B824C0-D9C3-43A0-8259-FBECDC7808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3" name="Line 1744">
          <a:extLst>
            <a:ext uri="{FF2B5EF4-FFF2-40B4-BE49-F238E27FC236}">
              <a16:creationId xmlns:a16="http://schemas.microsoft.com/office/drawing/2014/main" xmlns="" id="{14403301-82B3-448D-8C84-73DE1B5B485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4" name="Line 1745">
          <a:extLst>
            <a:ext uri="{FF2B5EF4-FFF2-40B4-BE49-F238E27FC236}">
              <a16:creationId xmlns:a16="http://schemas.microsoft.com/office/drawing/2014/main" xmlns="" id="{E79F775F-EEF2-4475-A7B8-528BF66EDDA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5" name="Line 1746">
          <a:extLst>
            <a:ext uri="{FF2B5EF4-FFF2-40B4-BE49-F238E27FC236}">
              <a16:creationId xmlns:a16="http://schemas.microsoft.com/office/drawing/2014/main" xmlns="" id="{8D060A4C-2A17-4F41-AA6C-5CD070FFAE0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6" name="Line 1747">
          <a:extLst>
            <a:ext uri="{FF2B5EF4-FFF2-40B4-BE49-F238E27FC236}">
              <a16:creationId xmlns:a16="http://schemas.microsoft.com/office/drawing/2014/main" xmlns="" id="{249605F8-81AE-4EE1-BCF0-E571B2017CE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7" name="Line 1748">
          <a:extLst>
            <a:ext uri="{FF2B5EF4-FFF2-40B4-BE49-F238E27FC236}">
              <a16:creationId xmlns:a16="http://schemas.microsoft.com/office/drawing/2014/main" xmlns="" id="{638F1CB3-6558-46B7-94E5-01F12DF9BF9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8" name="Line 1749">
          <a:extLst>
            <a:ext uri="{FF2B5EF4-FFF2-40B4-BE49-F238E27FC236}">
              <a16:creationId xmlns:a16="http://schemas.microsoft.com/office/drawing/2014/main" xmlns="" id="{A947023A-4836-4C08-905F-7E523F7760D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39" name="Line 1750">
          <a:extLst>
            <a:ext uri="{FF2B5EF4-FFF2-40B4-BE49-F238E27FC236}">
              <a16:creationId xmlns:a16="http://schemas.microsoft.com/office/drawing/2014/main" xmlns="" id="{A78EA3B2-7174-47D9-8354-8149C60DBAD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0" name="Line 1751">
          <a:extLst>
            <a:ext uri="{FF2B5EF4-FFF2-40B4-BE49-F238E27FC236}">
              <a16:creationId xmlns:a16="http://schemas.microsoft.com/office/drawing/2014/main" xmlns="" id="{9066282C-CAB4-45A6-AD6E-3206E05F943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1" name="Line 1752">
          <a:extLst>
            <a:ext uri="{FF2B5EF4-FFF2-40B4-BE49-F238E27FC236}">
              <a16:creationId xmlns:a16="http://schemas.microsoft.com/office/drawing/2014/main" xmlns="" id="{DA467BF0-C5F9-4CB7-899A-F8C9415340B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2" name="Line 1753">
          <a:extLst>
            <a:ext uri="{FF2B5EF4-FFF2-40B4-BE49-F238E27FC236}">
              <a16:creationId xmlns:a16="http://schemas.microsoft.com/office/drawing/2014/main" xmlns="" id="{CE469D63-C68F-4ED9-827E-5E7A2E54933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3" name="Line 1754">
          <a:extLst>
            <a:ext uri="{FF2B5EF4-FFF2-40B4-BE49-F238E27FC236}">
              <a16:creationId xmlns:a16="http://schemas.microsoft.com/office/drawing/2014/main" xmlns="" id="{D9F17943-F4BA-4FE3-9D33-56C66AC5984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4" name="Line 1755">
          <a:extLst>
            <a:ext uri="{FF2B5EF4-FFF2-40B4-BE49-F238E27FC236}">
              <a16:creationId xmlns:a16="http://schemas.microsoft.com/office/drawing/2014/main" xmlns="" id="{9089832D-82A5-4AD3-8146-A675F59772F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5" name="Line 1756">
          <a:extLst>
            <a:ext uri="{FF2B5EF4-FFF2-40B4-BE49-F238E27FC236}">
              <a16:creationId xmlns:a16="http://schemas.microsoft.com/office/drawing/2014/main" xmlns="" id="{A6C6BBF7-C562-4C53-8CBF-A9F852A733A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6" name="Line 1743">
          <a:extLst>
            <a:ext uri="{FF2B5EF4-FFF2-40B4-BE49-F238E27FC236}">
              <a16:creationId xmlns:a16="http://schemas.microsoft.com/office/drawing/2014/main" xmlns="" id="{E3969AA1-1061-402D-BD61-EBEE8B97AB2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7" name="Line 1744">
          <a:extLst>
            <a:ext uri="{FF2B5EF4-FFF2-40B4-BE49-F238E27FC236}">
              <a16:creationId xmlns:a16="http://schemas.microsoft.com/office/drawing/2014/main" xmlns="" id="{63860756-8122-4558-A28C-6289BB91B30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8" name="Line 1745">
          <a:extLst>
            <a:ext uri="{FF2B5EF4-FFF2-40B4-BE49-F238E27FC236}">
              <a16:creationId xmlns:a16="http://schemas.microsoft.com/office/drawing/2014/main" xmlns="" id="{6F6C6286-BA62-48FF-B54A-FFF2D8448E8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49" name="Line 1746">
          <a:extLst>
            <a:ext uri="{FF2B5EF4-FFF2-40B4-BE49-F238E27FC236}">
              <a16:creationId xmlns:a16="http://schemas.microsoft.com/office/drawing/2014/main" xmlns="" id="{BFF49318-8B1C-4435-A19D-6FC77EF7B5B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0" name="Line 1747">
          <a:extLst>
            <a:ext uri="{FF2B5EF4-FFF2-40B4-BE49-F238E27FC236}">
              <a16:creationId xmlns:a16="http://schemas.microsoft.com/office/drawing/2014/main" xmlns="" id="{3994CE40-AA0E-4902-8AA6-F2F04AA8ED0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1" name="Line 1748">
          <a:extLst>
            <a:ext uri="{FF2B5EF4-FFF2-40B4-BE49-F238E27FC236}">
              <a16:creationId xmlns:a16="http://schemas.microsoft.com/office/drawing/2014/main" xmlns="" id="{04B3CE2D-978A-4EC1-A1BE-67C9F4507C3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2" name="Line 1749">
          <a:extLst>
            <a:ext uri="{FF2B5EF4-FFF2-40B4-BE49-F238E27FC236}">
              <a16:creationId xmlns:a16="http://schemas.microsoft.com/office/drawing/2014/main" xmlns="" id="{A5C7F7EA-572E-4033-862F-3F60A5E1AAB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3" name="Line 1750">
          <a:extLst>
            <a:ext uri="{FF2B5EF4-FFF2-40B4-BE49-F238E27FC236}">
              <a16:creationId xmlns:a16="http://schemas.microsoft.com/office/drawing/2014/main" xmlns="" id="{8829098C-7782-49BF-B9C9-F70DEB05A06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4" name="Line 1751">
          <a:extLst>
            <a:ext uri="{FF2B5EF4-FFF2-40B4-BE49-F238E27FC236}">
              <a16:creationId xmlns:a16="http://schemas.microsoft.com/office/drawing/2014/main" xmlns="" id="{220407F3-EF83-4F82-B59C-EB62282043C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5" name="Line 1752">
          <a:extLst>
            <a:ext uri="{FF2B5EF4-FFF2-40B4-BE49-F238E27FC236}">
              <a16:creationId xmlns:a16="http://schemas.microsoft.com/office/drawing/2014/main" xmlns="" id="{293AA8DB-6771-45C6-814C-4CABF94EEF2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6" name="Line 1753">
          <a:extLst>
            <a:ext uri="{FF2B5EF4-FFF2-40B4-BE49-F238E27FC236}">
              <a16:creationId xmlns:a16="http://schemas.microsoft.com/office/drawing/2014/main" xmlns="" id="{EB4E7894-625F-414E-B44A-2086E582049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7" name="Line 1754">
          <a:extLst>
            <a:ext uri="{FF2B5EF4-FFF2-40B4-BE49-F238E27FC236}">
              <a16:creationId xmlns:a16="http://schemas.microsoft.com/office/drawing/2014/main" xmlns="" id="{346E5A9F-CDC3-4F76-A303-6066807DD99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8" name="Line 1755">
          <a:extLst>
            <a:ext uri="{FF2B5EF4-FFF2-40B4-BE49-F238E27FC236}">
              <a16:creationId xmlns:a16="http://schemas.microsoft.com/office/drawing/2014/main" xmlns="" id="{ED06A3D5-5BF9-4B00-AFF1-62DB50D1F48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59" name="Line 1756">
          <a:extLst>
            <a:ext uri="{FF2B5EF4-FFF2-40B4-BE49-F238E27FC236}">
              <a16:creationId xmlns:a16="http://schemas.microsoft.com/office/drawing/2014/main" xmlns="" id="{A2866BC9-E697-423D-ACC4-BC40202DE74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0" name="Line 1743">
          <a:extLst>
            <a:ext uri="{FF2B5EF4-FFF2-40B4-BE49-F238E27FC236}">
              <a16:creationId xmlns:a16="http://schemas.microsoft.com/office/drawing/2014/main" xmlns="" id="{50659AAA-DCAD-49C0-BF9E-DFFA9AD65ED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1" name="Line 1744">
          <a:extLst>
            <a:ext uri="{FF2B5EF4-FFF2-40B4-BE49-F238E27FC236}">
              <a16:creationId xmlns:a16="http://schemas.microsoft.com/office/drawing/2014/main" xmlns="" id="{1B71BE48-5056-4989-A89F-14E457D8E5E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2" name="Line 1745">
          <a:extLst>
            <a:ext uri="{FF2B5EF4-FFF2-40B4-BE49-F238E27FC236}">
              <a16:creationId xmlns:a16="http://schemas.microsoft.com/office/drawing/2014/main" xmlns="" id="{FED9FCE4-4E42-42C3-9D3A-CC7CF9A6B01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3" name="Line 1746">
          <a:extLst>
            <a:ext uri="{FF2B5EF4-FFF2-40B4-BE49-F238E27FC236}">
              <a16:creationId xmlns:a16="http://schemas.microsoft.com/office/drawing/2014/main" xmlns="" id="{C73219BE-D0B5-444B-BC49-8B0B05FA783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4" name="Line 1747">
          <a:extLst>
            <a:ext uri="{FF2B5EF4-FFF2-40B4-BE49-F238E27FC236}">
              <a16:creationId xmlns:a16="http://schemas.microsoft.com/office/drawing/2014/main" xmlns="" id="{7B29F966-0259-4FFB-9FA9-62828759CC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5" name="Line 1748">
          <a:extLst>
            <a:ext uri="{FF2B5EF4-FFF2-40B4-BE49-F238E27FC236}">
              <a16:creationId xmlns:a16="http://schemas.microsoft.com/office/drawing/2014/main" xmlns="" id="{8E125B4D-7E8D-47B2-83DC-37511690DF0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6" name="Line 1749">
          <a:extLst>
            <a:ext uri="{FF2B5EF4-FFF2-40B4-BE49-F238E27FC236}">
              <a16:creationId xmlns:a16="http://schemas.microsoft.com/office/drawing/2014/main" xmlns="" id="{88207872-4D61-48E1-B1A0-BF9B93D24BD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7" name="Line 1750">
          <a:extLst>
            <a:ext uri="{FF2B5EF4-FFF2-40B4-BE49-F238E27FC236}">
              <a16:creationId xmlns:a16="http://schemas.microsoft.com/office/drawing/2014/main" xmlns="" id="{F3F83A3E-9C29-4C79-8AB5-EE2BB98C7AE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8" name="Line 1751">
          <a:extLst>
            <a:ext uri="{FF2B5EF4-FFF2-40B4-BE49-F238E27FC236}">
              <a16:creationId xmlns:a16="http://schemas.microsoft.com/office/drawing/2014/main" xmlns="" id="{773EFC36-795D-44DB-AD83-1B72A2CA857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69" name="Line 1752">
          <a:extLst>
            <a:ext uri="{FF2B5EF4-FFF2-40B4-BE49-F238E27FC236}">
              <a16:creationId xmlns:a16="http://schemas.microsoft.com/office/drawing/2014/main" xmlns="" id="{50C0FEE2-1E2B-425F-BE9F-FD55D7A9F8A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0" name="Line 1753">
          <a:extLst>
            <a:ext uri="{FF2B5EF4-FFF2-40B4-BE49-F238E27FC236}">
              <a16:creationId xmlns:a16="http://schemas.microsoft.com/office/drawing/2014/main" xmlns="" id="{65CFE612-6C8A-4935-86C0-D0F73333458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1" name="Line 1754">
          <a:extLst>
            <a:ext uri="{FF2B5EF4-FFF2-40B4-BE49-F238E27FC236}">
              <a16:creationId xmlns:a16="http://schemas.microsoft.com/office/drawing/2014/main" xmlns="" id="{EF90FB05-31D8-496B-84D3-F081CF123C5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2" name="Line 1755">
          <a:extLst>
            <a:ext uri="{FF2B5EF4-FFF2-40B4-BE49-F238E27FC236}">
              <a16:creationId xmlns:a16="http://schemas.microsoft.com/office/drawing/2014/main" xmlns="" id="{BC8B8C43-2FDD-4627-BE9B-EA5C8F24D8C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3" name="Line 1756">
          <a:extLst>
            <a:ext uri="{FF2B5EF4-FFF2-40B4-BE49-F238E27FC236}">
              <a16:creationId xmlns:a16="http://schemas.microsoft.com/office/drawing/2014/main" xmlns="" id="{22F3E7D8-F81E-48A4-855B-29E5146F897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4" name="Line 1743">
          <a:extLst>
            <a:ext uri="{FF2B5EF4-FFF2-40B4-BE49-F238E27FC236}">
              <a16:creationId xmlns:a16="http://schemas.microsoft.com/office/drawing/2014/main" xmlns="" id="{7B4E0A39-EE21-45FA-AC31-B3F70E57C4A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5" name="Line 1744">
          <a:extLst>
            <a:ext uri="{FF2B5EF4-FFF2-40B4-BE49-F238E27FC236}">
              <a16:creationId xmlns:a16="http://schemas.microsoft.com/office/drawing/2014/main" xmlns="" id="{8D3A73BF-037E-4FEA-B822-BB52E7A3B47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6" name="Line 1745">
          <a:extLst>
            <a:ext uri="{FF2B5EF4-FFF2-40B4-BE49-F238E27FC236}">
              <a16:creationId xmlns:a16="http://schemas.microsoft.com/office/drawing/2014/main" xmlns="" id="{32F2F07E-9E01-47EA-B24C-598A43DEEDA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7" name="Line 1746">
          <a:extLst>
            <a:ext uri="{FF2B5EF4-FFF2-40B4-BE49-F238E27FC236}">
              <a16:creationId xmlns:a16="http://schemas.microsoft.com/office/drawing/2014/main" xmlns="" id="{0058D0E2-0503-484C-9FED-6296D5D3BE6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8" name="Line 1747">
          <a:extLst>
            <a:ext uri="{FF2B5EF4-FFF2-40B4-BE49-F238E27FC236}">
              <a16:creationId xmlns:a16="http://schemas.microsoft.com/office/drawing/2014/main" xmlns="" id="{A5B9B449-7287-4EAD-A14B-494488C5655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79" name="Line 1748">
          <a:extLst>
            <a:ext uri="{FF2B5EF4-FFF2-40B4-BE49-F238E27FC236}">
              <a16:creationId xmlns:a16="http://schemas.microsoft.com/office/drawing/2014/main" xmlns="" id="{05DC5B29-FB9E-442A-A7FE-D63100A3BEA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0" name="Line 1749">
          <a:extLst>
            <a:ext uri="{FF2B5EF4-FFF2-40B4-BE49-F238E27FC236}">
              <a16:creationId xmlns:a16="http://schemas.microsoft.com/office/drawing/2014/main" xmlns="" id="{34735BDA-E1B4-40E1-A6F1-97F236D20BF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1" name="Line 1750">
          <a:extLst>
            <a:ext uri="{FF2B5EF4-FFF2-40B4-BE49-F238E27FC236}">
              <a16:creationId xmlns:a16="http://schemas.microsoft.com/office/drawing/2014/main" xmlns="" id="{B89F0C51-70F7-478E-82FD-E91C81A0579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2" name="Line 1751">
          <a:extLst>
            <a:ext uri="{FF2B5EF4-FFF2-40B4-BE49-F238E27FC236}">
              <a16:creationId xmlns:a16="http://schemas.microsoft.com/office/drawing/2014/main" xmlns="" id="{6793D294-765F-4AAE-8F45-291FEF37FB3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3" name="Line 1752">
          <a:extLst>
            <a:ext uri="{FF2B5EF4-FFF2-40B4-BE49-F238E27FC236}">
              <a16:creationId xmlns:a16="http://schemas.microsoft.com/office/drawing/2014/main" xmlns="" id="{AA978BC2-774F-48D3-B0A6-711258BCBA4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4" name="Line 1753">
          <a:extLst>
            <a:ext uri="{FF2B5EF4-FFF2-40B4-BE49-F238E27FC236}">
              <a16:creationId xmlns:a16="http://schemas.microsoft.com/office/drawing/2014/main" xmlns="" id="{6855194E-F464-4637-BC0E-51372D29D79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5" name="Line 1754">
          <a:extLst>
            <a:ext uri="{FF2B5EF4-FFF2-40B4-BE49-F238E27FC236}">
              <a16:creationId xmlns:a16="http://schemas.microsoft.com/office/drawing/2014/main" xmlns="" id="{2309DBB2-D0EB-452E-90E5-5C5C4C072FE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6" name="Line 1755">
          <a:extLst>
            <a:ext uri="{FF2B5EF4-FFF2-40B4-BE49-F238E27FC236}">
              <a16:creationId xmlns:a16="http://schemas.microsoft.com/office/drawing/2014/main" xmlns="" id="{46BE37C4-E437-4289-81DE-BEA580558E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7" name="Line 1756">
          <a:extLst>
            <a:ext uri="{FF2B5EF4-FFF2-40B4-BE49-F238E27FC236}">
              <a16:creationId xmlns:a16="http://schemas.microsoft.com/office/drawing/2014/main" xmlns="" id="{08C205C1-4B52-4FA4-9C2A-2F0F0541416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8" name="Line 1743">
          <a:extLst>
            <a:ext uri="{FF2B5EF4-FFF2-40B4-BE49-F238E27FC236}">
              <a16:creationId xmlns:a16="http://schemas.microsoft.com/office/drawing/2014/main" xmlns="" id="{2EBB92A2-5785-4822-86D6-CE198B0C790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89" name="Line 1744">
          <a:extLst>
            <a:ext uri="{FF2B5EF4-FFF2-40B4-BE49-F238E27FC236}">
              <a16:creationId xmlns:a16="http://schemas.microsoft.com/office/drawing/2014/main" xmlns="" id="{FA4FF7A0-EBFB-4C88-93F3-7B9297BDEC1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0" name="Line 1745">
          <a:extLst>
            <a:ext uri="{FF2B5EF4-FFF2-40B4-BE49-F238E27FC236}">
              <a16:creationId xmlns:a16="http://schemas.microsoft.com/office/drawing/2014/main" xmlns="" id="{B5AA9FC7-5FF7-43FD-99D9-4CC29A8D862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1" name="Line 1746">
          <a:extLst>
            <a:ext uri="{FF2B5EF4-FFF2-40B4-BE49-F238E27FC236}">
              <a16:creationId xmlns:a16="http://schemas.microsoft.com/office/drawing/2014/main" xmlns="" id="{1ACA562B-FDB3-4334-A426-D70EDDEB606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2" name="Line 1747">
          <a:extLst>
            <a:ext uri="{FF2B5EF4-FFF2-40B4-BE49-F238E27FC236}">
              <a16:creationId xmlns:a16="http://schemas.microsoft.com/office/drawing/2014/main" xmlns="" id="{7DBA79D6-86F0-4E7D-83B2-A861BEB3A1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3" name="Line 1748">
          <a:extLst>
            <a:ext uri="{FF2B5EF4-FFF2-40B4-BE49-F238E27FC236}">
              <a16:creationId xmlns:a16="http://schemas.microsoft.com/office/drawing/2014/main" xmlns="" id="{FBFD73F0-58C4-4C08-80A5-E86883231F0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4" name="Line 1749">
          <a:extLst>
            <a:ext uri="{FF2B5EF4-FFF2-40B4-BE49-F238E27FC236}">
              <a16:creationId xmlns:a16="http://schemas.microsoft.com/office/drawing/2014/main" xmlns="" id="{D2242FA7-8AAD-4860-AAD5-9E04DFFC48F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5" name="Line 1750">
          <a:extLst>
            <a:ext uri="{FF2B5EF4-FFF2-40B4-BE49-F238E27FC236}">
              <a16:creationId xmlns:a16="http://schemas.microsoft.com/office/drawing/2014/main" xmlns="" id="{3EC97BB3-B74C-4112-AE1B-7DD1999FA44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6" name="Line 1751">
          <a:extLst>
            <a:ext uri="{FF2B5EF4-FFF2-40B4-BE49-F238E27FC236}">
              <a16:creationId xmlns:a16="http://schemas.microsoft.com/office/drawing/2014/main" xmlns="" id="{A1DF1286-C361-4337-BA69-04ECB65FD78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7" name="Line 1752">
          <a:extLst>
            <a:ext uri="{FF2B5EF4-FFF2-40B4-BE49-F238E27FC236}">
              <a16:creationId xmlns:a16="http://schemas.microsoft.com/office/drawing/2014/main" xmlns="" id="{79B3C2DD-4B3D-4EB4-A745-B548872D1FA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8" name="Line 1753">
          <a:extLst>
            <a:ext uri="{FF2B5EF4-FFF2-40B4-BE49-F238E27FC236}">
              <a16:creationId xmlns:a16="http://schemas.microsoft.com/office/drawing/2014/main" xmlns="" id="{E00988FC-C929-4C36-AD0E-E3A190249F4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99" name="Line 1754">
          <a:extLst>
            <a:ext uri="{FF2B5EF4-FFF2-40B4-BE49-F238E27FC236}">
              <a16:creationId xmlns:a16="http://schemas.microsoft.com/office/drawing/2014/main" xmlns="" id="{90F1DB18-0546-49B0-B86F-5BEDE8DF7E9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0" name="Line 1755">
          <a:extLst>
            <a:ext uri="{FF2B5EF4-FFF2-40B4-BE49-F238E27FC236}">
              <a16:creationId xmlns:a16="http://schemas.microsoft.com/office/drawing/2014/main" xmlns="" id="{D8F6F18F-9B22-4722-8D31-C34B4AEA832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1" name="Line 1756">
          <a:extLst>
            <a:ext uri="{FF2B5EF4-FFF2-40B4-BE49-F238E27FC236}">
              <a16:creationId xmlns:a16="http://schemas.microsoft.com/office/drawing/2014/main" xmlns="" id="{A318984A-B505-477C-8523-A6D2BFF69CE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2" name="Line 1743">
          <a:extLst>
            <a:ext uri="{FF2B5EF4-FFF2-40B4-BE49-F238E27FC236}">
              <a16:creationId xmlns:a16="http://schemas.microsoft.com/office/drawing/2014/main" xmlns="" id="{17553447-FEC7-45FE-ADBA-451DEF491E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3" name="Line 1744">
          <a:extLst>
            <a:ext uri="{FF2B5EF4-FFF2-40B4-BE49-F238E27FC236}">
              <a16:creationId xmlns:a16="http://schemas.microsoft.com/office/drawing/2014/main" xmlns="" id="{D349965D-53F8-4A8A-A119-E74719A7671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4" name="Line 1745">
          <a:extLst>
            <a:ext uri="{FF2B5EF4-FFF2-40B4-BE49-F238E27FC236}">
              <a16:creationId xmlns:a16="http://schemas.microsoft.com/office/drawing/2014/main" xmlns="" id="{EC6D07EA-E676-4522-9A89-2FC7E1E6C9A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5" name="Line 1746">
          <a:extLst>
            <a:ext uri="{FF2B5EF4-FFF2-40B4-BE49-F238E27FC236}">
              <a16:creationId xmlns:a16="http://schemas.microsoft.com/office/drawing/2014/main" xmlns="" id="{28883A9D-BD74-4DD2-8A60-3EC91551D7D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6" name="Line 1747">
          <a:extLst>
            <a:ext uri="{FF2B5EF4-FFF2-40B4-BE49-F238E27FC236}">
              <a16:creationId xmlns:a16="http://schemas.microsoft.com/office/drawing/2014/main" xmlns="" id="{CD7ED3D7-9C95-4FD7-AD67-65C4521E83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7" name="Line 1748">
          <a:extLst>
            <a:ext uri="{FF2B5EF4-FFF2-40B4-BE49-F238E27FC236}">
              <a16:creationId xmlns:a16="http://schemas.microsoft.com/office/drawing/2014/main" xmlns="" id="{F1C4F206-0BC1-4BE5-A5F2-369EF161818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8" name="Line 1749">
          <a:extLst>
            <a:ext uri="{FF2B5EF4-FFF2-40B4-BE49-F238E27FC236}">
              <a16:creationId xmlns:a16="http://schemas.microsoft.com/office/drawing/2014/main" xmlns="" id="{140D281E-676F-4EE9-BC2B-79FA8E0D6F7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09" name="Line 1750">
          <a:extLst>
            <a:ext uri="{FF2B5EF4-FFF2-40B4-BE49-F238E27FC236}">
              <a16:creationId xmlns:a16="http://schemas.microsoft.com/office/drawing/2014/main" xmlns="" id="{24F04815-C40B-4DA1-AC43-F2BC07AD361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0" name="Line 1751">
          <a:extLst>
            <a:ext uri="{FF2B5EF4-FFF2-40B4-BE49-F238E27FC236}">
              <a16:creationId xmlns:a16="http://schemas.microsoft.com/office/drawing/2014/main" xmlns="" id="{5463E200-795B-46AB-8986-C4DFBAA536F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1" name="Line 1752">
          <a:extLst>
            <a:ext uri="{FF2B5EF4-FFF2-40B4-BE49-F238E27FC236}">
              <a16:creationId xmlns:a16="http://schemas.microsoft.com/office/drawing/2014/main" xmlns="" id="{E5707899-1328-4758-A12A-08E14ECC3DC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2" name="Line 1753">
          <a:extLst>
            <a:ext uri="{FF2B5EF4-FFF2-40B4-BE49-F238E27FC236}">
              <a16:creationId xmlns:a16="http://schemas.microsoft.com/office/drawing/2014/main" xmlns="" id="{8FF3792D-0D81-4F85-A573-06A5A9B280E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3" name="Line 1754">
          <a:extLst>
            <a:ext uri="{FF2B5EF4-FFF2-40B4-BE49-F238E27FC236}">
              <a16:creationId xmlns:a16="http://schemas.microsoft.com/office/drawing/2014/main" xmlns="" id="{69CF55D8-4A28-44C0-B256-F35179B76D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4" name="Line 1755">
          <a:extLst>
            <a:ext uri="{FF2B5EF4-FFF2-40B4-BE49-F238E27FC236}">
              <a16:creationId xmlns:a16="http://schemas.microsoft.com/office/drawing/2014/main" xmlns="" id="{11EC66CA-2142-4E94-BA39-1FDDD1BD267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5" name="Line 1756">
          <a:extLst>
            <a:ext uri="{FF2B5EF4-FFF2-40B4-BE49-F238E27FC236}">
              <a16:creationId xmlns:a16="http://schemas.microsoft.com/office/drawing/2014/main" xmlns="" id="{C20E952B-DCF0-47B6-AE28-152280F3D58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6" name="Line 1743">
          <a:extLst>
            <a:ext uri="{FF2B5EF4-FFF2-40B4-BE49-F238E27FC236}">
              <a16:creationId xmlns:a16="http://schemas.microsoft.com/office/drawing/2014/main" xmlns="" id="{3B56F64A-019C-4301-8B4A-CAE3313D06E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7" name="Line 1744">
          <a:extLst>
            <a:ext uri="{FF2B5EF4-FFF2-40B4-BE49-F238E27FC236}">
              <a16:creationId xmlns:a16="http://schemas.microsoft.com/office/drawing/2014/main" xmlns="" id="{BC68E737-4DC3-4526-92A7-4D33EE41374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8" name="Line 1745">
          <a:extLst>
            <a:ext uri="{FF2B5EF4-FFF2-40B4-BE49-F238E27FC236}">
              <a16:creationId xmlns:a16="http://schemas.microsoft.com/office/drawing/2014/main" xmlns="" id="{99B35A6C-CE74-4659-BD65-9BCA2D2756A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19" name="Line 1746">
          <a:extLst>
            <a:ext uri="{FF2B5EF4-FFF2-40B4-BE49-F238E27FC236}">
              <a16:creationId xmlns:a16="http://schemas.microsoft.com/office/drawing/2014/main" xmlns="" id="{2029F779-547D-4ACF-82F0-949236A2C0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0" name="Line 1747">
          <a:extLst>
            <a:ext uri="{FF2B5EF4-FFF2-40B4-BE49-F238E27FC236}">
              <a16:creationId xmlns:a16="http://schemas.microsoft.com/office/drawing/2014/main" xmlns="" id="{14EE92A0-BDAC-45F6-825C-60AEA4CF96E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1" name="Line 1748">
          <a:extLst>
            <a:ext uri="{FF2B5EF4-FFF2-40B4-BE49-F238E27FC236}">
              <a16:creationId xmlns:a16="http://schemas.microsoft.com/office/drawing/2014/main" xmlns="" id="{FF7C114B-D38F-4392-B110-E022C5FE269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2" name="Line 1749">
          <a:extLst>
            <a:ext uri="{FF2B5EF4-FFF2-40B4-BE49-F238E27FC236}">
              <a16:creationId xmlns:a16="http://schemas.microsoft.com/office/drawing/2014/main" xmlns="" id="{B45FE1A9-6D42-4431-A868-26DDABD198C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3" name="Line 1750">
          <a:extLst>
            <a:ext uri="{FF2B5EF4-FFF2-40B4-BE49-F238E27FC236}">
              <a16:creationId xmlns:a16="http://schemas.microsoft.com/office/drawing/2014/main" xmlns="" id="{AA1F61F1-1AD0-4965-8B73-66F8F596911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4" name="Line 1751">
          <a:extLst>
            <a:ext uri="{FF2B5EF4-FFF2-40B4-BE49-F238E27FC236}">
              <a16:creationId xmlns:a16="http://schemas.microsoft.com/office/drawing/2014/main" xmlns="" id="{DBEC17F3-AF2D-4483-9062-2B2625B2D4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5" name="Line 1752">
          <a:extLst>
            <a:ext uri="{FF2B5EF4-FFF2-40B4-BE49-F238E27FC236}">
              <a16:creationId xmlns:a16="http://schemas.microsoft.com/office/drawing/2014/main" xmlns="" id="{50743B75-E91F-4E56-9D87-A1CC8A8519E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6" name="Line 1753">
          <a:extLst>
            <a:ext uri="{FF2B5EF4-FFF2-40B4-BE49-F238E27FC236}">
              <a16:creationId xmlns:a16="http://schemas.microsoft.com/office/drawing/2014/main" xmlns="" id="{D1478966-5002-49B1-BB6A-BAB8D575DDB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7" name="Line 1754">
          <a:extLst>
            <a:ext uri="{FF2B5EF4-FFF2-40B4-BE49-F238E27FC236}">
              <a16:creationId xmlns:a16="http://schemas.microsoft.com/office/drawing/2014/main" xmlns="" id="{5D282536-9B86-4622-8B71-F853CA41BFA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8" name="Line 1755">
          <a:extLst>
            <a:ext uri="{FF2B5EF4-FFF2-40B4-BE49-F238E27FC236}">
              <a16:creationId xmlns:a16="http://schemas.microsoft.com/office/drawing/2014/main" xmlns="" id="{C863EC37-5D06-4243-9086-570C6CFE31D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29" name="Line 1756">
          <a:extLst>
            <a:ext uri="{FF2B5EF4-FFF2-40B4-BE49-F238E27FC236}">
              <a16:creationId xmlns:a16="http://schemas.microsoft.com/office/drawing/2014/main" xmlns="" id="{627AD188-89CA-4788-B6EA-0C3167BCB45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0" name="Line 9790">
          <a:extLst>
            <a:ext uri="{FF2B5EF4-FFF2-40B4-BE49-F238E27FC236}">
              <a16:creationId xmlns:a16="http://schemas.microsoft.com/office/drawing/2014/main" xmlns="" id="{B930197A-9A93-4D4D-B729-5AA493F322E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1" name="Line 9791">
          <a:extLst>
            <a:ext uri="{FF2B5EF4-FFF2-40B4-BE49-F238E27FC236}">
              <a16:creationId xmlns:a16="http://schemas.microsoft.com/office/drawing/2014/main" xmlns="" id="{CC88DA7D-F428-465E-9039-527E6E5E679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2" name="Line 9792">
          <a:extLst>
            <a:ext uri="{FF2B5EF4-FFF2-40B4-BE49-F238E27FC236}">
              <a16:creationId xmlns:a16="http://schemas.microsoft.com/office/drawing/2014/main" xmlns="" id="{AEC0E779-9B6B-4EB1-9F53-6FDCCD9EFE1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3" name="Line 9793">
          <a:extLst>
            <a:ext uri="{FF2B5EF4-FFF2-40B4-BE49-F238E27FC236}">
              <a16:creationId xmlns:a16="http://schemas.microsoft.com/office/drawing/2014/main" xmlns="" id="{D9A616FF-B655-44EC-A9CD-0E286AD2C8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4" name="Line 9794">
          <a:extLst>
            <a:ext uri="{FF2B5EF4-FFF2-40B4-BE49-F238E27FC236}">
              <a16:creationId xmlns:a16="http://schemas.microsoft.com/office/drawing/2014/main" xmlns="" id="{AC88C2FC-9676-49CA-A83C-9869FCD788D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5" name="Line 9795">
          <a:extLst>
            <a:ext uri="{FF2B5EF4-FFF2-40B4-BE49-F238E27FC236}">
              <a16:creationId xmlns:a16="http://schemas.microsoft.com/office/drawing/2014/main" xmlns="" id="{55DED3FB-2B9C-4367-8958-E6A68815C7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6" name="Line 9796">
          <a:extLst>
            <a:ext uri="{FF2B5EF4-FFF2-40B4-BE49-F238E27FC236}">
              <a16:creationId xmlns:a16="http://schemas.microsoft.com/office/drawing/2014/main" xmlns="" id="{122A149C-1EC7-4722-AB7D-1A14F63A41B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7" name="Line 9797">
          <a:extLst>
            <a:ext uri="{FF2B5EF4-FFF2-40B4-BE49-F238E27FC236}">
              <a16:creationId xmlns:a16="http://schemas.microsoft.com/office/drawing/2014/main" xmlns="" id="{8D0FA92F-7154-478E-8C9F-B109F2B8AD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8" name="Line 9798">
          <a:extLst>
            <a:ext uri="{FF2B5EF4-FFF2-40B4-BE49-F238E27FC236}">
              <a16:creationId xmlns:a16="http://schemas.microsoft.com/office/drawing/2014/main" xmlns="" id="{7E47A004-23A0-4520-8D22-4E6282A4CC0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39" name="Line 9799">
          <a:extLst>
            <a:ext uri="{FF2B5EF4-FFF2-40B4-BE49-F238E27FC236}">
              <a16:creationId xmlns:a16="http://schemas.microsoft.com/office/drawing/2014/main" xmlns="" id="{7700284F-2D11-4012-98A3-8B82771FBA3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0" name="Line 9800">
          <a:extLst>
            <a:ext uri="{FF2B5EF4-FFF2-40B4-BE49-F238E27FC236}">
              <a16:creationId xmlns:a16="http://schemas.microsoft.com/office/drawing/2014/main" xmlns="" id="{917EFB97-F8B4-4A1E-AE95-8F605FE835A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1" name="Line 9801">
          <a:extLst>
            <a:ext uri="{FF2B5EF4-FFF2-40B4-BE49-F238E27FC236}">
              <a16:creationId xmlns:a16="http://schemas.microsoft.com/office/drawing/2014/main" xmlns="" id="{3202E8FD-3AF3-459D-ADE7-DF21F9CA143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2" name="Line 9802">
          <a:extLst>
            <a:ext uri="{FF2B5EF4-FFF2-40B4-BE49-F238E27FC236}">
              <a16:creationId xmlns:a16="http://schemas.microsoft.com/office/drawing/2014/main" xmlns="" id="{F13CE35C-7675-4DFA-9A9C-95D96E3AAB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3" name="Line 9803">
          <a:extLst>
            <a:ext uri="{FF2B5EF4-FFF2-40B4-BE49-F238E27FC236}">
              <a16:creationId xmlns:a16="http://schemas.microsoft.com/office/drawing/2014/main" xmlns="" id="{90112171-9A61-4A7A-ACDC-226D190F5FA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4" name="Line 167286">
          <a:extLst>
            <a:ext uri="{FF2B5EF4-FFF2-40B4-BE49-F238E27FC236}">
              <a16:creationId xmlns:a16="http://schemas.microsoft.com/office/drawing/2014/main" xmlns="" id="{B6F06686-F36D-4748-9B31-E570BB76601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5" name="Line 167287">
          <a:extLst>
            <a:ext uri="{FF2B5EF4-FFF2-40B4-BE49-F238E27FC236}">
              <a16:creationId xmlns:a16="http://schemas.microsoft.com/office/drawing/2014/main" xmlns="" id="{AC8DEC67-D31F-4964-896A-017189C929D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6" name="Line 167288">
          <a:extLst>
            <a:ext uri="{FF2B5EF4-FFF2-40B4-BE49-F238E27FC236}">
              <a16:creationId xmlns:a16="http://schemas.microsoft.com/office/drawing/2014/main" xmlns="" id="{47BF1605-C9BE-46FE-A652-5C2AAF739B7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7" name="Line 167289">
          <a:extLst>
            <a:ext uri="{FF2B5EF4-FFF2-40B4-BE49-F238E27FC236}">
              <a16:creationId xmlns:a16="http://schemas.microsoft.com/office/drawing/2014/main" xmlns="" id="{43B3034D-A065-4495-B1DA-AE4D0410259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8" name="Line 167290">
          <a:extLst>
            <a:ext uri="{FF2B5EF4-FFF2-40B4-BE49-F238E27FC236}">
              <a16:creationId xmlns:a16="http://schemas.microsoft.com/office/drawing/2014/main" xmlns="" id="{EBF7BB03-A40C-4800-8DEC-3A9DE76E4BE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49" name="Line 167291">
          <a:extLst>
            <a:ext uri="{FF2B5EF4-FFF2-40B4-BE49-F238E27FC236}">
              <a16:creationId xmlns:a16="http://schemas.microsoft.com/office/drawing/2014/main" xmlns="" id="{909CEFDC-1B04-4DF2-8684-3D5A79BA57E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0" name="Line 167292">
          <a:extLst>
            <a:ext uri="{FF2B5EF4-FFF2-40B4-BE49-F238E27FC236}">
              <a16:creationId xmlns:a16="http://schemas.microsoft.com/office/drawing/2014/main" xmlns="" id="{8F4C19BD-DB09-431D-9ED4-F49366A5C23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1" name="Line 167293">
          <a:extLst>
            <a:ext uri="{FF2B5EF4-FFF2-40B4-BE49-F238E27FC236}">
              <a16:creationId xmlns:a16="http://schemas.microsoft.com/office/drawing/2014/main" xmlns="" id="{96605844-4793-4A11-89C9-7C45FCBF562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2" name="Line 167294">
          <a:extLst>
            <a:ext uri="{FF2B5EF4-FFF2-40B4-BE49-F238E27FC236}">
              <a16:creationId xmlns:a16="http://schemas.microsoft.com/office/drawing/2014/main" xmlns="" id="{96A75897-950C-4B24-B7AB-C76928230D6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3" name="Line 167295">
          <a:extLst>
            <a:ext uri="{FF2B5EF4-FFF2-40B4-BE49-F238E27FC236}">
              <a16:creationId xmlns:a16="http://schemas.microsoft.com/office/drawing/2014/main" xmlns="" id="{CC3C4D84-F78E-445E-BC86-7BA82B83F8E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4" name="Line 167296">
          <a:extLst>
            <a:ext uri="{FF2B5EF4-FFF2-40B4-BE49-F238E27FC236}">
              <a16:creationId xmlns:a16="http://schemas.microsoft.com/office/drawing/2014/main" xmlns="" id="{37F6E6EA-DF61-4E02-BCF1-BDA1E664BF4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5" name="Line 167297">
          <a:extLst>
            <a:ext uri="{FF2B5EF4-FFF2-40B4-BE49-F238E27FC236}">
              <a16:creationId xmlns:a16="http://schemas.microsoft.com/office/drawing/2014/main" xmlns="" id="{A30874DB-DE8E-4E88-A3D5-59BAEBAFEDE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6" name="Line 167298">
          <a:extLst>
            <a:ext uri="{FF2B5EF4-FFF2-40B4-BE49-F238E27FC236}">
              <a16:creationId xmlns:a16="http://schemas.microsoft.com/office/drawing/2014/main" xmlns="" id="{16C0F4AD-C419-40D4-BE32-46CB972A5A9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7" name="Line 167299">
          <a:extLst>
            <a:ext uri="{FF2B5EF4-FFF2-40B4-BE49-F238E27FC236}">
              <a16:creationId xmlns:a16="http://schemas.microsoft.com/office/drawing/2014/main" xmlns="" id="{BEB33EC6-6C98-4BB5-8F4E-ACE0AB7F947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8" name="Line 167300">
          <a:extLst>
            <a:ext uri="{FF2B5EF4-FFF2-40B4-BE49-F238E27FC236}">
              <a16:creationId xmlns:a16="http://schemas.microsoft.com/office/drawing/2014/main" xmlns="" id="{1B4347EC-4DB9-409A-BDC4-079E895B5F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59" name="Line 167301">
          <a:extLst>
            <a:ext uri="{FF2B5EF4-FFF2-40B4-BE49-F238E27FC236}">
              <a16:creationId xmlns:a16="http://schemas.microsoft.com/office/drawing/2014/main" xmlns="" id="{AAB486B3-50B7-4239-9A5F-35808D4ECA9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0" name="Line 167302">
          <a:extLst>
            <a:ext uri="{FF2B5EF4-FFF2-40B4-BE49-F238E27FC236}">
              <a16:creationId xmlns:a16="http://schemas.microsoft.com/office/drawing/2014/main" xmlns="" id="{358497B6-5AE4-45AC-B40A-D58E10D0CB5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1" name="Line 167303">
          <a:extLst>
            <a:ext uri="{FF2B5EF4-FFF2-40B4-BE49-F238E27FC236}">
              <a16:creationId xmlns:a16="http://schemas.microsoft.com/office/drawing/2014/main" xmlns="" id="{B96C90D1-23D8-4FC2-AE28-88E506737E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2" name="Line 167304">
          <a:extLst>
            <a:ext uri="{FF2B5EF4-FFF2-40B4-BE49-F238E27FC236}">
              <a16:creationId xmlns:a16="http://schemas.microsoft.com/office/drawing/2014/main" xmlns="" id="{049A0AB5-77FB-4732-83D9-3AA16AF6E45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3" name="Line 167305">
          <a:extLst>
            <a:ext uri="{FF2B5EF4-FFF2-40B4-BE49-F238E27FC236}">
              <a16:creationId xmlns:a16="http://schemas.microsoft.com/office/drawing/2014/main" xmlns="" id="{8196FE72-DB07-4793-A671-B8E0CB19A3E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4" name="Line 167306">
          <a:extLst>
            <a:ext uri="{FF2B5EF4-FFF2-40B4-BE49-F238E27FC236}">
              <a16:creationId xmlns:a16="http://schemas.microsoft.com/office/drawing/2014/main" xmlns="" id="{D80CB1F2-3EC8-4A8A-9CE4-AEF703A299A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5" name="Line 167307">
          <a:extLst>
            <a:ext uri="{FF2B5EF4-FFF2-40B4-BE49-F238E27FC236}">
              <a16:creationId xmlns:a16="http://schemas.microsoft.com/office/drawing/2014/main" xmlns="" id="{33073D07-1A75-44EE-9D7E-8F1F102C7B8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6" name="Line 167308">
          <a:extLst>
            <a:ext uri="{FF2B5EF4-FFF2-40B4-BE49-F238E27FC236}">
              <a16:creationId xmlns:a16="http://schemas.microsoft.com/office/drawing/2014/main" xmlns="" id="{B57B8047-8D64-42A1-AB8D-134B3B2FB22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7" name="Line 167309">
          <a:extLst>
            <a:ext uri="{FF2B5EF4-FFF2-40B4-BE49-F238E27FC236}">
              <a16:creationId xmlns:a16="http://schemas.microsoft.com/office/drawing/2014/main" xmlns="" id="{3368F230-31DA-4AF0-996A-5735F22F696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8" name="Line 167310">
          <a:extLst>
            <a:ext uri="{FF2B5EF4-FFF2-40B4-BE49-F238E27FC236}">
              <a16:creationId xmlns:a16="http://schemas.microsoft.com/office/drawing/2014/main" xmlns="" id="{8AD9F5C9-B4CA-4B4A-BF0C-6EB4E309224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69" name="Line 167311">
          <a:extLst>
            <a:ext uri="{FF2B5EF4-FFF2-40B4-BE49-F238E27FC236}">
              <a16:creationId xmlns:a16="http://schemas.microsoft.com/office/drawing/2014/main" xmlns="" id="{8B337CA9-481F-4D22-866A-811CD2BE4F5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0" name="Line 167312">
          <a:extLst>
            <a:ext uri="{FF2B5EF4-FFF2-40B4-BE49-F238E27FC236}">
              <a16:creationId xmlns:a16="http://schemas.microsoft.com/office/drawing/2014/main" xmlns="" id="{5514F1E4-0763-4016-B519-71960FE2A84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1" name="Line 167313">
          <a:extLst>
            <a:ext uri="{FF2B5EF4-FFF2-40B4-BE49-F238E27FC236}">
              <a16:creationId xmlns:a16="http://schemas.microsoft.com/office/drawing/2014/main" xmlns="" id="{53A89416-09CD-45ED-B632-4D5A0C418CC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2" name="Line 167314">
          <a:extLst>
            <a:ext uri="{FF2B5EF4-FFF2-40B4-BE49-F238E27FC236}">
              <a16:creationId xmlns:a16="http://schemas.microsoft.com/office/drawing/2014/main" xmlns="" id="{FA54BB40-AA1C-4D18-AF7B-672770BE44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3" name="Line 167315">
          <a:extLst>
            <a:ext uri="{FF2B5EF4-FFF2-40B4-BE49-F238E27FC236}">
              <a16:creationId xmlns:a16="http://schemas.microsoft.com/office/drawing/2014/main" xmlns="" id="{5BC047A2-89AC-4BD9-83C7-A6E8C4B5E46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4" name="Line 167316">
          <a:extLst>
            <a:ext uri="{FF2B5EF4-FFF2-40B4-BE49-F238E27FC236}">
              <a16:creationId xmlns:a16="http://schemas.microsoft.com/office/drawing/2014/main" xmlns="" id="{1033CE04-5332-463F-952C-935A18BE7A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5" name="Line 167317">
          <a:extLst>
            <a:ext uri="{FF2B5EF4-FFF2-40B4-BE49-F238E27FC236}">
              <a16:creationId xmlns:a16="http://schemas.microsoft.com/office/drawing/2014/main" xmlns="" id="{F675697A-A598-49D5-BB7E-2B3A3DA52FD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6" name="Line 167318">
          <a:extLst>
            <a:ext uri="{FF2B5EF4-FFF2-40B4-BE49-F238E27FC236}">
              <a16:creationId xmlns:a16="http://schemas.microsoft.com/office/drawing/2014/main" xmlns="" id="{AB085D2E-A92C-427E-9982-D1743407262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7" name="Line 167319">
          <a:extLst>
            <a:ext uri="{FF2B5EF4-FFF2-40B4-BE49-F238E27FC236}">
              <a16:creationId xmlns:a16="http://schemas.microsoft.com/office/drawing/2014/main" xmlns="" id="{09FB3890-96F1-41B6-9497-70E5026C381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8" name="Line 167320">
          <a:extLst>
            <a:ext uri="{FF2B5EF4-FFF2-40B4-BE49-F238E27FC236}">
              <a16:creationId xmlns:a16="http://schemas.microsoft.com/office/drawing/2014/main" xmlns="" id="{6806421A-91C3-4853-8B2A-3E8D2B6A5B9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79" name="Line 167321">
          <a:extLst>
            <a:ext uri="{FF2B5EF4-FFF2-40B4-BE49-F238E27FC236}">
              <a16:creationId xmlns:a16="http://schemas.microsoft.com/office/drawing/2014/main" xmlns="" id="{A855A56F-F769-4E37-8D31-F7D1519B400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0" name="Line 167322">
          <a:extLst>
            <a:ext uri="{FF2B5EF4-FFF2-40B4-BE49-F238E27FC236}">
              <a16:creationId xmlns:a16="http://schemas.microsoft.com/office/drawing/2014/main" xmlns="" id="{FA20AD5B-5734-4D4C-911B-E17ADD8E7A7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1" name="Line 167323">
          <a:extLst>
            <a:ext uri="{FF2B5EF4-FFF2-40B4-BE49-F238E27FC236}">
              <a16:creationId xmlns:a16="http://schemas.microsoft.com/office/drawing/2014/main" xmlns="" id="{BB6228A5-F699-4B59-AE8B-518AA81EF9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2" name="Line 167324">
          <a:extLst>
            <a:ext uri="{FF2B5EF4-FFF2-40B4-BE49-F238E27FC236}">
              <a16:creationId xmlns:a16="http://schemas.microsoft.com/office/drawing/2014/main" xmlns="" id="{E89E4B39-21C1-42B1-A3AE-A0E17FB028E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3" name="Line 167325">
          <a:extLst>
            <a:ext uri="{FF2B5EF4-FFF2-40B4-BE49-F238E27FC236}">
              <a16:creationId xmlns:a16="http://schemas.microsoft.com/office/drawing/2014/main" xmlns="" id="{B603F872-FCFD-4344-96E9-784BC90B504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4" name="Line 167326">
          <a:extLst>
            <a:ext uri="{FF2B5EF4-FFF2-40B4-BE49-F238E27FC236}">
              <a16:creationId xmlns:a16="http://schemas.microsoft.com/office/drawing/2014/main" xmlns="" id="{006D1AF6-7C3A-4DBD-994F-2CD89685312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5" name="Line 167327">
          <a:extLst>
            <a:ext uri="{FF2B5EF4-FFF2-40B4-BE49-F238E27FC236}">
              <a16:creationId xmlns:a16="http://schemas.microsoft.com/office/drawing/2014/main" xmlns="" id="{7AD52260-05EF-4327-93AF-63F655362E0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6" name="Line 1743">
          <a:extLst>
            <a:ext uri="{FF2B5EF4-FFF2-40B4-BE49-F238E27FC236}">
              <a16:creationId xmlns:a16="http://schemas.microsoft.com/office/drawing/2014/main" xmlns="" id="{A8496B42-D09E-461A-9467-F73EA9380E0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7" name="Line 1744">
          <a:extLst>
            <a:ext uri="{FF2B5EF4-FFF2-40B4-BE49-F238E27FC236}">
              <a16:creationId xmlns:a16="http://schemas.microsoft.com/office/drawing/2014/main" xmlns="" id="{B7F5066C-DE16-4206-8779-3DF3B6C5604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8" name="Line 1745">
          <a:extLst>
            <a:ext uri="{FF2B5EF4-FFF2-40B4-BE49-F238E27FC236}">
              <a16:creationId xmlns:a16="http://schemas.microsoft.com/office/drawing/2014/main" xmlns="" id="{BA124506-51C3-4D16-8680-17A10BAB8D9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89" name="Line 1746">
          <a:extLst>
            <a:ext uri="{FF2B5EF4-FFF2-40B4-BE49-F238E27FC236}">
              <a16:creationId xmlns:a16="http://schemas.microsoft.com/office/drawing/2014/main" xmlns="" id="{DBE795A8-FDC8-438D-8FE6-B3EA1D48F6A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0" name="Line 1747">
          <a:extLst>
            <a:ext uri="{FF2B5EF4-FFF2-40B4-BE49-F238E27FC236}">
              <a16:creationId xmlns:a16="http://schemas.microsoft.com/office/drawing/2014/main" xmlns="" id="{FBC2F3C6-2262-4007-8EE2-B5D992D0A8C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1" name="Line 1748">
          <a:extLst>
            <a:ext uri="{FF2B5EF4-FFF2-40B4-BE49-F238E27FC236}">
              <a16:creationId xmlns:a16="http://schemas.microsoft.com/office/drawing/2014/main" xmlns="" id="{84FD5C0C-25D0-4463-98DB-7609BD4B13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2" name="Line 1749">
          <a:extLst>
            <a:ext uri="{FF2B5EF4-FFF2-40B4-BE49-F238E27FC236}">
              <a16:creationId xmlns:a16="http://schemas.microsoft.com/office/drawing/2014/main" xmlns="" id="{7BC6CB3E-8C71-40E6-8BB8-1E5E97B3344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3" name="Line 1750">
          <a:extLst>
            <a:ext uri="{FF2B5EF4-FFF2-40B4-BE49-F238E27FC236}">
              <a16:creationId xmlns:a16="http://schemas.microsoft.com/office/drawing/2014/main" xmlns="" id="{B016281C-E1A0-4C0E-8612-AE7C4E9F12B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4" name="Line 1751">
          <a:extLst>
            <a:ext uri="{FF2B5EF4-FFF2-40B4-BE49-F238E27FC236}">
              <a16:creationId xmlns:a16="http://schemas.microsoft.com/office/drawing/2014/main" xmlns="" id="{C0B11698-A329-475A-BF1F-BC397A3403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5" name="Line 1752">
          <a:extLst>
            <a:ext uri="{FF2B5EF4-FFF2-40B4-BE49-F238E27FC236}">
              <a16:creationId xmlns:a16="http://schemas.microsoft.com/office/drawing/2014/main" xmlns="" id="{8A6C1FE2-D68C-4FB6-A78E-F3F37001C17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6" name="Line 1753">
          <a:extLst>
            <a:ext uri="{FF2B5EF4-FFF2-40B4-BE49-F238E27FC236}">
              <a16:creationId xmlns:a16="http://schemas.microsoft.com/office/drawing/2014/main" xmlns="" id="{8AB52307-1CF9-4691-95EE-52FA5A35E15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7" name="Line 1754">
          <a:extLst>
            <a:ext uri="{FF2B5EF4-FFF2-40B4-BE49-F238E27FC236}">
              <a16:creationId xmlns:a16="http://schemas.microsoft.com/office/drawing/2014/main" xmlns="" id="{9B5E8CB2-5D5E-4C5C-9537-6AB4687BC91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8" name="Line 1755">
          <a:extLst>
            <a:ext uri="{FF2B5EF4-FFF2-40B4-BE49-F238E27FC236}">
              <a16:creationId xmlns:a16="http://schemas.microsoft.com/office/drawing/2014/main" xmlns="" id="{0B029FE5-2DB1-4BF5-A441-12E3475F480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99" name="Line 1756">
          <a:extLst>
            <a:ext uri="{FF2B5EF4-FFF2-40B4-BE49-F238E27FC236}">
              <a16:creationId xmlns:a16="http://schemas.microsoft.com/office/drawing/2014/main" xmlns="" id="{E8DCB56D-0A9B-4868-8322-18325ED8FC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0" name="Line 9790">
          <a:extLst>
            <a:ext uri="{FF2B5EF4-FFF2-40B4-BE49-F238E27FC236}">
              <a16:creationId xmlns:a16="http://schemas.microsoft.com/office/drawing/2014/main" xmlns="" id="{73EDF884-8AC2-4269-B492-AF389BD83C9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1" name="Line 9791">
          <a:extLst>
            <a:ext uri="{FF2B5EF4-FFF2-40B4-BE49-F238E27FC236}">
              <a16:creationId xmlns:a16="http://schemas.microsoft.com/office/drawing/2014/main" xmlns="" id="{29A7ADA3-CC8D-4945-8C0C-C5B828ACEC1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2" name="Line 9792">
          <a:extLst>
            <a:ext uri="{FF2B5EF4-FFF2-40B4-BE49-F238E27FC236}">
              <a16:creationId xmlns:a16="http://schemas.microsoft.com/office/drawing/2014/main" xmlns="" id="{1E88A2A5-0B26-4E32-A2D1-33F2DA86A65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3" name="Line 9793">
          <a:extLst>
            <a:ext uri="{FF2B5EF4-FFF2-40B4-BE49-F238E27FC236}">
              <a16:creationId xmlns:a16="http://schemas.microsoft.com/office/drawing/2014/main" xmlns="" id="{0A0BA485-2861-42FA-B8E5-8DCFB650431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4" name="Line 9794">
          <a:extLst>
            <a:ext uri="{FF2B5EF4-FFF2-40B4-BE49-F238E27FC236}">
              <a16:creationId xmlns:a16="http://schemas.microsoft.com/office/drawing/2014/main" xmlns="" id="{226821D2-334A-46A7-B887-5DF28111051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5" name="Line 9795">
          <a:extLst>
            <a:ext uri="{FF2B5EF4-FFF2-40B4-BE49-F238E27FC236}">
              <a16:creationId xmlns:a16="http://schemas.microsoft.com/office/drawing/2014/main" xmlns="" id="{0FDC95AD-0071-457A-A39B-20E7B32B12F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6" name="Line 9796">
          <a:extLst>
            <a:ext uri="{FF2B5EF4-FFF2-40B4-BE49-F238E27FC236}">
              <a16:creationId xmlns:a16="http://schemas.microsoft.com/office/drawing/2014/main" xmlns="" id="{9C245A8E-19D3-41FE-9546-8A96B29C9C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7" name="Line 9797">
          <a:extLst>
            <a:ext uri="{FF2B5EF4-FFF2-40B4-BE49-F238E27FC236}">
              <a16:creationId xmlns:a16="http://schemas.microsoft.com/office/drawing/2014/main" xmlns="" id="{788C8B9F-9088-4B55-92B7-183A86983D0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8" name="Line 9798">
          <a:extLst>
            <a:ext uri="{FF2B5EF4-FFF2-40B4-BE49-F238E27FC236}">
              <a16:creationId xmlns:a16="http://schemas.microsoft.com/office/drawing/2014/main" xmlns="" id="{2EA1F38D-7151-4287-962F-6EE355C32DE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09" name="Line 9799">
          <a:extLst>
            <a:ext uri="{FF2B5EF4-FFF2-40B4-BE49-F238E27FC236}">
              <a16:creationId xmlns:a16="http://schemas.microsoft.com/office/drawing/2014/main" xmlns="" id="{B96E7BEA-8999-4D41-B3F0-F34353D879B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0" name="Line 9800">
          <a:extLst>
            <a:ext uri="{FF2B5EF4-FFF2-40B4-BE49-F238E27FC236}">
              <a16:creationId xmlns:a16="http://schemas.microsoft.com/office/drawing/2014/main" xmlns="" id="{98D9DE68-55AC-4C64-BD21-A3AA80CE0A2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1" name="Line 9801">
          <a:extLst>
            <a:ext uri="{FF2B5EF4-FFF2-40B4-BE49-F238E27FC236}">
              <a16:creationId xmlns:a16="http://schemas.microsoft.com/office/drawing/2014/main" xmlns="" id="{E055A15F-73B2-48E4-A40A-FC8A64F8D09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2" name="Line 9802">
          <a:extLst>
            <a:ext uri="{FF2B5EF4-FFF2-40B4-BE49-F238E27FC236}">
              <a16:creationId xmlns:a16="http://schemas.microsoft.com/office/drawing/2014/main" xmlns="" id="{88393748-6CAC-46AE-9E4A-92637252EDE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3" name="Line 9803">
          <a:extLst>
            <a:ext uri="{FF2B5EF4-FFF2-40B4-BE49-F238E27FC236}">
              <a16:creationId xmlns:a16="http://schemas.microsoft.com/office/drawing/2014/main" xmlns="" id="{D31A27E8-6517-489A-B44F-1659A5D298B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4" name="Line 167286">
          <a:extLst>
            <a:ext uri="{FF2B5EF4-FFF2-40B4-BE49-F238E27FC236}">
              <a16:creationId xmlns:a16="http://schemas.microsoft.com/office/drawing/2014/main" xmlns="" id="{1B4D0E7C-C734-4405-91EB-FD44DBCE716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5" name="Line 167287">
          <a:extLst>
            <a:ext uri="{FF2B5EF4-FFF2-40B4-BE49-F238E27FC236}">
              <a16:creationId xmlns:a16="http://schemas.microsoft.com/office/drawing/2014/main" xmlns="" id="{E028CFBF-2BF0-4916-ADAE-8E5D4D69340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6" name="Line 167288">
          <a:extLst>
            <a:ext uri="{FF2B5EF4-FFF2-40B4-BE49-F238E27FC236}">
              <a16:creationId xmlns:a16="http://schemas.microsoft.com/office/drawing/2014/main" xmlns="" id="{B6630C5D-B7B1-45AB-B962-3F16C03275B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7" name="Line 167289">
          <a:extLst>
            <a:ext uri="{FF2B5EF4-FFF2-40B4-BE49-F238E27FC236}">
              <a16:creationId xmlns:a16="http://schemas.microsoft.com/office/drawing/2014/main" xmlns="" id="{EE2DD754-4C6F-474B-A899-59D7169C6BA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8" name="Line 167290">
          <a:extLst>
            <a:ext uri="{FF2B5EF4-FFF2-40B4-BE49-F238E27FC236}">
              <a16:creationId xmlns:a16="http://schemas.microsoft.com/office/drawing/2014/main" xmlns="" id="{75D1ECDA-2F90-4703-93DE-F6D01350FF0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19" name="Line 167291">
          <a:extLst>
            <a:ext uri="{FF2B5EF4-FFF2-40B4-BE49-F238E27FC236}">
              <a16:creationId xmlns:a16="http://schemas.microsoft.com/office/drawing/2014/main" xmlns="" id="{1BDB2DFC-9D6E-4CA0-A341-93D11FC420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0" name="Line 167292">
          <a:extLst>
            <a:ext uri="{FF2B5EF4-FFF2-40B4-BE49-F238E27FC236}">
              <a16:creationId xmlns:a16="http://schemas.microsoft.com/office/drawing/2014/main" xmlns="" id="{42FD866E-3675-4F41-9800-E570BDDEB7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1" name="Line 167293">
          <a:extLst>
            <a:ext uri="{FF2B5EF4-FFF2-40B4-BE49-F238E27FC236}">
              <a16:creationId xmlns:a16="http://schemas.microsoft.com/office/drawing/2014/main" xmlns="" id="{14840C6F-E17B-45E7-83F2-DAA42D11FC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2" name="Line 167294">
          <a:extLst>
            <a:ext uri="{FF2B5EF4-FFF2-40B4-BE49-F238E27FC236}">
              <a16:creationId xmlns:a16="http://schemas.microsoft.com/office/drawing/2014/main" xmlns="" id="{84FE9A3C-9265-4152-B9F1-9AABA829F4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3" name="Line 167295">
          <a:extLst>
            <a:ext uri="{FF2B5EF4-FFF2-40B4-BE49-F238E27FC236}">
              <a16:creationId xmlns:a16="http://schemas.microsoft.com/office/drawing/2014/main" xmlns="" id="{27B20818-9636-400E-B01B-AF8D0877935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4" name="Line 167296">
          <a:extLst>
            <a:ext uri="{FF2B5EF4-FFF2-40B4-BE49-F238E27FC236}">
              <a16:creationId xmlns:a16="http://schemas.microsoft.com/office/drawing/2014/main" xmlns="" id="{57DFF423-C692-46DE-B98B-2453AA3A6B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5" name="Line 167297">
          <a:extLst>
            <a:ext uri="{FF2B5EF4-FFF2-40B4-BE49-F238E27FC236}">
              <a16:creationId xmlns:a16="http://schemas.microsoft.com/office/drawing/2014/main" xmlns="" id="{1F33FDB4-8C59-4E57-A729-114246E74A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6" name="Line 167298">
          <a:extLst>
            <a:ext uri="{FF2B5EF4-FFF2-40B4-BE49-F238E27FC236}">
              <a16:creationId xmlns:a16="http://schemas.microsoft.com/office/drawing/2014/main" xmlns="" id="{B7398952-C898-417B-BFE9-65D34753662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7" name="Line 167299">
          <a:extLst>
            <a:ext uri="{FF2B5EF4-FFF2-40B4-BE49-F238E27FC236}">
              <a16:creationId xmlns:a16="http://schemas.microsoft.com/office/drawing/2014/main" xmlns="" id="{978A1778-B7C0-4D6C-82E7-E0AC91F9230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8" name="Line 167300">
          <a:extLst>
            <a:ext uri="{FF2B5EF4-FFF2-40B4-BE49-F238E27FC236}">
              <a16:creationId xmlns:a16="http://schemas.microsoft.com/office/drawing/2014/main" xmlns="" id="{66A5678F-62DC-4E11-9859-E372C8FC630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29" name="Line 167301">
          <a:extLst>
            <a:ext uri="{FF2B5EF4-FFF2-40B4-BE49-F238E27FC236}">
              <a16:creationId xmlns:a16="http://schemas.microsoft.com/office/drawing/2014/main" xmlns="" id="{C132E236-F5A1-4632-9DC5-491CDC8C460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0" name="Line 167302">
          <a:extLst>
            <a:ext uri="{FF2B5EF4-FFF2-40B4-BE49-F238E27FC236}">
              <a16:creationId xmlns:a16="http://schemas.microsoft.com/office/drawing/2014/main" xmlns="" id="{C0095B10-E47A-414E-AA18-AAD72D7E919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1" name="Line 167303">
          <a:extLst>
            <a:ext uri="{FF2B5EF4-FFF2-40B4-BE49-F238E27FC236}">
              <a16:creationId xmlns:a16="http://schemas.microsoft.com/office/drawing/2014/main" xmlns="" id="{94C0D842-F760-42A4-833C-8952D0DEC2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2" name="Line 167304">
          <a:extLst>
            <a:ext uri="{FF2B5EF4-FFF2-40B4-BE49-F238E27FC236}">
              <a16:creationId xmlns:a16="http://schemas.microsoft.com/office/drawing/2014/main" xmlns="" id="{7D3974BC-061C-4E89-B16C-7AE3734D314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3" name="Line 167305">
          <a:extLst>
            <a:ext uri="{FF2B5EF4-FFF2-40B4-BE49-F238E27FC236}">
              <a16:creationId xmlns:a16="http://schemas.microsoft.com/office/drawing/2014/main" xmlns="" id="{332C2AA1-0CD0-4153-BBD3-3A43608048A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4" name="Line 167306">
          <a:extLst>
            <a:ext uri="{FF2B5EF4-FFF2-40B4-BE49-F238E27FC236}">
              <a16:creationId xmlns:a16="http://schemas.microsoft.com/office/drawing/2014/main" xmlns="" id="{F3DF8FC6-460F-49CB-B515-FA10E46CC80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5" name="Line 167307">
          <a:extLst>
            <a:ext uri="{FF2B5EF4-FFF2-40B4-BE49-F238E27FC236}">
              <a16:creationId xmlns:a16="http://schemas.microsoft.com/office/drawing/2014/main" xmlns="" id="{BCEC1DCF-21CE-4825-978C-AF546E54C43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6" name="Line 167308">
          <a:extLst>
            <a:ext uri="{FF2B5EF4-FFF2-40B4-BE49-F238E27FC236}">
              <a16:creationId xmlns:a16="http://schemas.microsoft.com/office/drawing/2014/main" xmlns="" id="{AEE0F899-9DFA-44DE-B39D-D45EBC50761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7" name="Line 167309">
          <a:extLst>
            <a:ext uri="{FF2B5EF4-FFF2-40B4-BE49-F238E27FC236}">
              <a16:creationId xmlns:a16="http://schemas.microsoft.com/office/drawing/2014/main" xmlns="" id="{AC047052-11A2-4A82-88DF-984C7E1D9DA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8" name="Line 167310">
          <a:extLst>
            <a:ext uri="{FF2B5EF4-FFF2-40B4-BE49-F238E27FC236}">
              <a16:creationId xmlns:a16="http://schemas.microsoft.com/office/drawing/2014/main" xmlns="" id="{A55C7815-27BE-48D0-8FBA-A0ECD66511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39" name="Line 167311">
          <a:extLst>
            <a:ext uri="{FF2B5EF4-FFF2-40B4-BE49-F238E27FC236}">
              <a16:creationId xmlns:a16="http://schemas.microsoft.com/office/drawing/2014/main" xmlns="" id="{30CD6065-0062-4165-B429-19EACD5B0D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0" name="Line 167312">
          <a:extLst>
            <a:ext uri="{FF2B5EF4-FFF2-40B4-BE49-F238E27FC236}">
              <a16:creationId xmlns:a16="http://schemas.microsoft.com/office/drawing/2014/main" xmlns="" id="{6DAC087B-AD13-4E3B-984A-88AB9EF3953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1" name="Line 167313">
          <a:extLst>
            <a:ext uri="{FF2B5EF4-FFF2-40B4-BE49-F238E27FC236}">
              <a16:creationId xmlns:a16="http://schemas.microsoft.com/office/drawing/2014/main" xmlns="" id="{35F4EE6A-8473-4D17-BB26-14B113835F5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2" name="Line 167314">
          <a:extLst>
            <a:ext uri="{FF2B5EF4-FFF2-40B4-BE49-F238E27FC236}">
              <a16:creationId xmlns:a16="http://schemas.microsoft.com/office/drawing/2014/main" xmlns="" id="{C4DDA365-E70A-4FE4-98A4-89322890B5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3" name="Line 167315">
          <a:extLst>
            <a:ext uri="{FF2B5EF4-FFF2-40B4-BE49-F238E27FC236}">
              <a16:creationId xmlns:a16="http://schemas.microsoft.com/office/drawing/2014/main" xmlns="" id="{661F4E86-6B49-4C6E-A4A5-FBA2487DD3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4" name="Line 167316">
          <a:extLst>
            <a:ext uri="{FF2B5EF4-FFF2-40B4-BE49-F238E27FC236}">
              <a16:creationId xmlns:a16="http://schemas.microsoft.com/office/drawing/2014/main" xmlns="" id="{CF531AAA-A1C1-4A82-968B-D4713B2D704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5" name="Line 167317">
          <a:extLst>
            <a:ext uri="{FF2B5EF4-FFF2-40B4-BE49-F238E27FC236}">
              <a16:creationId xmlns:a16="http://schemas.microsoft.com/office/drawing/2014/main" xmlns="" id="{D13E79C1-BD49-4F81-9A2B-6AA61E7FE1D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6" name="Line 167318">
          <a:extLst>
            <a:ext uri="{FF2B5EF4-FFF2-40B4-BE49-F238E27FC236}">
              <a16:creationId xmlns:a16="http://schemas.microsoft.com/office/drawing/2014/main" xmlns="" id="{9403EF8C-43E8-41C8-8C88-6474BDBF07F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7" name="Line 167319">
          <a:extLst>
            <a:ext uri="{FF2B5EF4-FFF2-40B4-BE49-F238E27FC236}">
              <a16:creationId xmlns:a16="http://schemas.microsoft.com/office/drawing/2014/main" xmlns="" id="{0CAB06F6-6F60-4957-A298-BAED4C7C35C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8" name="Line 167320">
          <a:extLst>
            <a:ext uri="{FF2B5EF4-FFF2-40B4-BE49-F238E27FC236}">
              <a16:creationId xmlns:a16="http://schemas.microsoft.com/office/drawing/2014/main" xmlns="" id="{0540A068-D438-4B68-BE9E-4703306B1C9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49" name="Line 167321">
          <a:extLst>
            <a:ext uri="{FF2B5EF4-FFF2-40B4-BE49-F238E27FC236}">
              <a16:creationId xmlns:a16="http://schemas.microsoft.com/office/drawing/2014/main" xmlns="" id="{202C1891-443D-4340-AA25-A3FC37F43E9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0" name="Line 167322">
          <a:extLst>
            <a:ext uri="{FF2B5EF4-FFF2-40B4-BE49-F238E27FC236}">
              <a16:creationId xmlns:a16="http://schemas.microsoft.com/office/drawing/2014/main" xmlns="" id="{340DBF88-81F9-4F4C-B798-49B056F7022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1" name="Line 167323">
          <a:extLst>
            <a:ext uri="{FF2B5EF4-FFF2-40B4-BE49-F238E27FC236}">
              <a16:creationId xmlns:a16="http://schemas.microsoft.com/office/drawing/2014/main" xmlns="" id="{660CE830-B352-4E6F-B174-DADC372921B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2" name="Line 167324">
          <a:extLst>
            <a:ext uri="{FF2B5EF4-FFF2-40B4-BE49-F238E27FC236}">
              <a16:creationId xmlns:a16="http://schemas.microsoft.com/office/drawing/2014/main" xmlns="" id="{5F8F1E73-B432-4CCF-B806-770732A408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3" name="Line 167325">
          <a:extLst>
            <a:ext uri="{FF2B5EF4-FFF2-40B4-BE49-F238E27FC236}">
              <a16:creationId xmlns:a16="http://schemas.microsoft.com/office/drawing/2014/main" xmlns="" id="{2AFD5F9E-B864-4110-932C-0A0AE7F36E6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4" name="Line 167326">
          <a:extLst>
            <a:ext uri="{FF2B5EF4-FFF2-40B4-BE49-F238E27FC236}">
              <a16:creationId xmlns:a16="http://schemas.microsoft.com/office/drawing/2014/main" xmlns="" id="{231C728F-9266-4A55-A0C0-9DC746C1188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5" name="Line 167327">
          <a:extLst>
            <a:ext uri="{FF2B5EF4-FFF2-40B4-BE49-F238E27FC236}">
              <a16:creationId xmlns:a16="http://schemas.microsoft.com/office/drawing/2014/main" xmlns="" id="{23FCE9A0-5360-43EF-8289-A372654EF8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6" name="Line 1743">
          <a:extLst>
            <a:ext uri="{FF2B5EF4-FFF2-40B4-BE49-F238E27FC236}">
              <a16:creationId xmlns:a16="http://schemas.microsoft.com/office/drawing/2014/main" xmlns="" id="{970E2FA0-8E0D-44E9-9C2A-700BA24F807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7" name="Line 1744">
          <a:extLst>
            <a:ext uri="{FF2B5EF4-FFF2-40B4-BE49-F238E27FC236}">
              <a16:creationId xmlns:a16="http://schemas.microsoft.com/office/drawing/2014/main" xmlns="" id="{5DD04DA3-081C-4C81-A1BF-71DB7F013DE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8" name="Line 1745">
          <a:extLst>
            <a:ext uri="{FF2B5EF4-FFF2-40B4-BE49-F238E27FC236}">
              <a16:creationId xmlns:a16="http://schemas.microsoft.com/office/drawing/2014/main" xmlns="" id="{50CCC17F-42E2-493D-BD7F-7574BA231A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59" name="Line 1746">
          <a:extLst>
            <a:ext uri="{FF2B5EF4-FFF2-40B4-BE49-F238E27FC236}">
              <a16:creationId xmlns:a16="http://schemas.microsoft.com/office/drawing/2014/main" xmlns="" id="{598D55E8-88C5-40EB-9C82-B470A0E5EC0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0" name="Line 1747">
          <a:extLst>
            <a:ext uri="{FF2B5EF4-FFF2-40B4-BE49-F238E27FC236}">
              <a16:creationId xmlns:a16="http://schemas.microsoft.com/office/drawing/2014/main" xmlns="" id="{48C5A7B8-397D-4F2C-BC80-0441BE1E304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1" name="Line 1748">
          <a:extLst>
            <a:ext uri="{FF2B5EF4-FFF2-40B4-BE49-F238E27FC236}">
              <a16:creationId xmlns:a16="http://schemas.microsoft.com/office/drawing/2014/main" xmlns="" id="{B8DF87E2-24CF-41CF-AC13-EF8FA49C182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2" name="Line 1749">
          <a:extLst>
            <a:ext uri="{FF2B5EF4-FFF2-40B4-BE49-F238E27FC236}">
              <a16:creationId xmlns:a16="http://schemas.microsoft.com/office/drawing/2014/main" xmlns="" id="{C45E2236-5D15-4204-A8E1-3820BD12498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3" name="Line 1750">
          <a:extLst>
            <a:ext uri="{FF2B5EF4-FFF2-40B4-BE49-F238E27FC236}">
              <a16:creationId xmlns:a16="http://schemas.microsoft.com/office/drawing/2014/main" xmlns="" id="{39A73F51-31EC-4F61-9A58-675208D7E36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4" name="Line 1751">
          <a:extLst>
            <a:ext uri="{FF2B5EF4-FFF2-40B4-BE49-F238E27FC236}">
              <a16:creationId xmlns:a16="http://schemas.microsoft.com/office/drawing/2014/main" xmlns="" id="{0FDCD80C-393D-4B71-99F3-E4E9D9A538C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5" name="Line 1752">
          <a:extLst>
            <a:ext uri="{FF2B5EF4-FFF2-40B4-BE49-F238E27FC236}">
              <a16:creationId xmlns:a16="http://schemas.microsoft.com/office/drawing/2014/main" xmlns="" id="{9BA896F5-E457-4A27-A08D-FDFEC1E442A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6" name="Line 1753">
          <a:extLst>
            <a:ext uri="{FF2B5EF4-FFF2-40B4-BE49-F238E27FC236}">
              <a16:creationId xmlns:a16="http://schemas.microsoft.com/office/drawing/2014/main" xmlns="" id="{6A988A57-E1BC-434D-B362-CDF4D94E9C3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7" name="Line 1754">
          <a:extLst>
            <a:ext uri="{FF2B5EF4-FFF2-40B4-BE49-F238E27FC236}">
              <a16:creationId xmlns:a16="http://schemas.microsoft.com/office/drawing/2014/main" xmlns="" id="{2D432605-4AE6-4A8F-A170-DA8B482CD15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8" name="Line 1755">
          <a:extLst>
            <a:ext uri="{FF2B5EF4-FFF2-40B4-BE49-F238E27FC236}">
              <a16:creationId xmlns:a16="http://schemas.microsoft.com/office/drawing/2014/main" xmlns="" id="{3BBFEF7A-C383-438D-AE83-825BB14EF83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69" name="Line 1756">
          <a:extLst>
            <a:ext uri="{FF2B5EF4-FFF2-40B4-BE49-F238E27FC236}">
              <a16:creationId xmlns:a16="http://schemas.microsoft.com/office/drawing/2014/main" xmlns="" id="{7C36C1AA-21E0-4215-97A3-2AFB4AEA399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0" name="Line 1743">
          <a:extLst>
            <a:ext uri="{FF2B5EF4-FFF2-40B4-BE49-F238E27FC236}">
              <a16:creationId xmlns:a16="http://schemas.microsoft.com/office/drawing/2014/main" xmlns="" id="{96359590-8E02-4D2A-8F15-92A026136DF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1" name="Line 1744">
          <a:extLst>
            <a:ext uri="{FF2B5EF4-FFF2-40B4-BE49-F238E27FC236}">
              <a16:creationId xmlns:a16="http://schemas.microsoft.com/office/drawing/2014/main" xmlns="" id="{C88AAE7C-4153-424A-910D-1EEEDEFDB06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2" name="Line 1745">
          <a:extLst>
            <a:ext uri="{FF2B5EF4-FFF2-40B4-BE49-F238E27FC236}">
              <a16:creationId xmlns:a16="http://schemas.microsoft.com/office/drawing/2014/main" xmlns="" id="{D71A82A9-E132-4A64-A624-9F361640DE9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3" name="Line 1746">
          <a:extLst>
            <a:ext uri="{FF2B5EF4-FFF2-40B4-BE49-F238E27FC236}">
              <a16:creationId xmlns:a16="http://schemas.microsoft.com/office/drawing/2014/main" xmlns="" id="{AA08A500-26DB-49DA-9224-7E5F0DCAC18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4" name="Line 1747">
          <a:extLst>
            <a:ext uri="{FF2B5EF4-FFF2-40B4-BE49-F238E27FC236}">
              <a16:creationId xmlns:a16="http://schemas.microsoft.com/office/drawing/2014/main" xmlns="" id="{B59D51B0-955D-45CE-A00C-5DE77BAF23D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5" name="Line 1748">
          <a:extLst>
            <a:ext uri="{FF2B5EF4-FFF2-40B4-BE49-F238E27FC236}">
              <a16:creationId xmlns:a16="http://schemas.microsoft.com/office/drawing/2014/main" xmlns="" id="{2E431F1E-12FD-4438-9F86-075D3A67ADA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6" name="Line 1749">
          <a:extLst>
            <a:ext uri="{FF2B5EF4-FFF2-40B4-BE49-F238E27FC236}">
              <a16:creationId xmlns:a16="http://schemas.microsoft.com/office/drawing/2014/main" xmlns="" id="{67F891D0-E2B0-4FF0-94D9-B54FC0FE215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7" name="Line 1750">
          <a:extLst>
            <a:ext uri="{FF2B5EF4-FFF2-40B4-BE49-F238E27FC236}">
              <a16:creationId xmlns:a16="http://schemas.microsoft.com/office/drawing/2014/main" xmlns="" id="{AAEE7A9A-0AC6-49ED-B6AF-FA0346A0B6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8" name="Line 1751">
          <a:extLst>
            <a:ext uri="{FF2B5EF4-FFF2-40B4-BE49-F238E27FC236}">
              <a16:creationId xmlns:a16="http://schemas.microsoft.com/office/drawing/2014/main" xmlns="" id="{81F389F9-DD49-4B18-BB70-D05ECC6B951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79" name="Line 1752">
          <a:extLst>
            <a:ext uri="{FF2B5EF4-FFF2-40B4-BE49-F238E27FC236}">
              <a16:creationId xmlns:a16="http://schemas.microsoft.com/office/drawing/2014/main" xmlns="" id="{8B04C2D0-485C-4700-A560-5DB3B1F1024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0" name="Line 1753">
          <a:extLst>
            <a:ext uri="{FF2B5EF4-FFF2-40B4-BE49-F238E27FC236}">
              <a16:creationId xmlns:a16="http://schemas.microsoft.com/office/drawing/2014/main" xmlns="" id="{564DC7E7-0B12-4599-87A3-00C17C5979E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1" name="Line 1754">
          <a:extLst>
            <a:ext uri="{FF2B5EF4-FFF2-40B4-BE49-F238E27FC236}">
              <a16:creationId xmlns:a16="http://schemas.microsoft.com/office/drawing/2014/main" xmlns="" id="{92775BA7-012F-424A-A4F0-ABBB52759C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2" name="Line 1755">
          <a:extLst>
            <a:ext uri="{FF2B5EF4-FFF2-40B4-BE49-F238E27FC236}">
              <a16:creationId xmlns:a16="http://schemas.microsoft.com/office/drawing/2014/main" xmlns="" id="{14CCE8D4-1272-4AA9-941E-043AD70D5DC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3" name="Line 1756">
          <a:extLst>
            <a:ext uri="{FF2B5EF4-FFF2-40B4-BE49-F238E27FC236}">
              <a16:creationId xmlns:a16="http://schemas.microsoft.com/office/drawing/2014/main" xmlns="" id="{A925F85F-2C0E-4BF9-8B61-EFD958772BC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4" name="Line 1743">
          <a:extLst>
            <a:ext uri="{FF2B5EF4-FFF2-40B4-BE49-F238E27FC236}">
              <a16:creationId xmlns:a16="http://schemas.microsoft.com/office/drawing/2014/main" xmlns="" id="{04B6A755-C200-4BF7-8CEB-88DFA78ABCF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5" name="Line 1744">
          <a:extLst>
            <a:ext uri="{FF2B5EF4-FFF2-40B4-BE49-F238E27FC236}">
              <a16:creationId xmlns:a16="http://schemas.microsoft.com/office/drawing/2014/main" xmlns="" id="{556F8532-CE7B-4C5B-99E3-15BF2B05B0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6" name="Line 1745">
          <a:extLst>
            <a:ext uri="{FF2B5EF4-FFF2-40B4-BE49-F238E27FC236}">
              <a16:creationId xmlns:a16="http://schemas.microsoft.com/office/drawing/2014/main" xmlns="" id="{ADC8EBC8-BD43-41E2-8DA7-DD5301CDC4C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7" name="Line 1746">
          <a:extLst>
            <a:ext uri="{FF2B5EF4-FFF2-40B4-BE49-F238E27FC236}">
              <a16:creationId xmlns:a16="http://schemas.microsoft.com/office/drawing/2014/main" xmlns="" id="{63618180-D635-43C7-9B01-D74610B7E7C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8" name="Line 1747">
          <a:extLst>
            <a:ext uri="{FF2B5EF4-FFF2-40B4-BE49-F238E27FC236}">
              <a16:creationId xmlns:a16="http://schemas.microsoft.com/office/drawing/2014/main" xmlns="" id="{0FCCA7EE-99B5-47DA-A5F2-FBDB49AF11C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89" name="Line 1748">
          <a:extLst>
            <a:ext uri="{FF2B5EF4-FFF2-40B4-BE49-F238E27FC236}">
              <a16:creationId xmlns:a16="http://schemas.microsoft.com/office/drawing/2014/main" xmlns="" id="{A90F5DFE-9B53-4543-85BD-CC418B79D83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0" name="Line 1749">
          <a:extLst>
            <a:ext uri="{FF2B5EF4-FFF2-40B4-BE49-F238E27FC236}">
              <a16:creationId xmlns:a16="http://schemas.microsoft.com/office/drawing/2014/main" xmlns="" id="{927584FC-5EB8-464F-8ED5-15FF8EEEF7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1" name="Line 1750">
          <a:extLst>
            <a:ext uri="{FF2B5EF4-FFF2-40B4-BE49-F238E27FC236}">
              <a16:creationId xmlns:a16="http://schemas.microsoft.com/office/drawing/2014/main" xmlns="" id="{3D48161C-7077-4DB6-A454-8AD8FF4FC17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2" name="Line 1751">
          <a:extLst>
            <a:ext uri="{FF2B5EF4-FFF2-40B4-BE49-F238E27FC236}">
              <a16:creationId xmlns:a16="http://schemas.microsoft.com/office/drawing/2014/main" xmlns="" id="{D3ECE66C-4534-4E6F-8C1B-F23C2876D48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3" name="Line 1752">
          <a:extLst>
            <a:ext uri="{FF2B5EF4-FFF2-40B4-BE49-F238E27FC236}">
              <a16:creationId xmlns:a16="http://schemas.microsoft.com/office/drawing/2014/main" xmlns="" id="{217C9A83-05CB-4D71-8A5A-429BCE01B1A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4" name="Line 1753">
          <a:extLst>
            <a:ext uri="{FF2B5EF4-FFF2-40B4-BE49-F238E27FC236}">
              <a16:creationId xmlns:a16="http://schemas.microsoft.com/office/drawing/2014/main" xmlns="" id="{5D438E26-208A-439A-972E-88A4B930068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5" name="Line 1754">
          <a:extLst>
            <a:ext uri="{FF2B5EF4-FFF2-40B4-BE49-F238E27FC236}">
              <a16:creationId xmlns:a16="http://schemas.microsoft.com/office/drawing/2014/main" xmlns="" id="{2E4109FF-9871-4E56-9BC1-51EA5CF717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6" name="Line 1755">
          <a:extLst>
            <a:ext uri="{FF2B5EF4-FFF2-40B4-BE49-F238E27FC236}">
              <a16:creationId xmlns:a16="http://schemas.microsoft.com/office/drawing/2014/main" xmlns="" id="{26E43F2E-1F19-4F11-B56F-4F95F36769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7" name="Line 1756">
          <a:extLst>
            <a:ext uri="{FF2B5EF4-FFF2-40B4-BE49-F238E27FC236}">
              <a16:creationId xmlns:a16="http://schemas.microsoft.com/office/drawing/2014/main" xmlns="" id="{4B27D6F6-C47B-4FF7-AFAD-B7682F24A3D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8" name="Line 1743">
          <a:extLst>
            <a:ext uri="{FF2B5EF4-FFF2-40B4-BE49-F238E27FC236}">
              <a16:creationId xmlns:a16="http://schemas.microsoft.com/office/drawing/2014/main" xmlns="" id="{74A8C9F1-0AE7-4AEB-B8D7-12306397823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99" name="Line 1744">
          <a:extLst>
            <a:ext uri="{FF2B5EF4-FFF2-40B4-BE49-F238E27FC236}">
              <a16:creationId xmlns:a16="http://schemas.microsoft.com/office/drawing/2014/main" xmlns="" id="{6908133E-6106-4484-89D9-DF50A7474BC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0" name="Line 1745">
          <a:extLst>
            <a:ext uri="{FF2B5EF4-FFF2-40B4-BE49-F238E27FC236}">
              <a16:creationId xmlns:a16="http://schemas.microsoft.com/office/drawing/2014/main" xmlns="" id="{BC18A12A-A931-45E6-973D-F2192740CFE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1" name="Line 1746">
          <a:extLst>
            <a:ext uri="{FF2B5EF4-FFF2-40B4-BE49-F238E27FC236}">
              <a16:creationId xmlns:a16="http://schemas.microsoft.com/office/drawing/2014/main" xmlns="" id="{C5353BDC-A193-4A3A-9673-876FC6034C0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2" name="Line 1747">
          <a:extLst>
            <a:ext uri="{FF2B5EF4-FFF2-40B4-BE49-F238E27FC236}">
              <a16:creationId xmlns:a16="http://schemas.microsoft.com/office/drawing/2014/main" xmlns="" id="{DCEE4A63-6B19-4EE7-8C80-DBFC912388E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3" name="Line 1748">
          <a:extLst>
            <a:ext uri="{FF2B5EF4-FFF2-40B4-BE49-F238E27FC236}">
              <a16:creationId xmlns:a16="http://schemas.microsoft.com/office/drawing/2014/main" xmlns="" id="{E83B0E93-B408-4D41-9094-18CF3C212F7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4" name="Line 1749">
          <a:extLst>
            <a:ext uri="{FF2B5EF4-FFF2-40B4-BE49-F238E27FC236}">
              <a16:creationId xmlns:a16="http://schemas.microsoft.com/office/drawing/2014/main" xmlns="" id="{F61E4D10-E966-4377-BD29-7FC8B0E5537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5" name="Line 1750">
          <a:extLst>
            <a:ext uri="{FF2B5EF4-FFF2-40B4-BE49-F238E27FC236}">
              <a16:creationId xmlns:a16="http://schemas.microsoft.com/office/drawing/2014/main" xmlns="" id="{0B6ACD4F-4F3E-439D-9549-C73B8D319DF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6" name="Line 1751">
          <a:extLst>
            <a:ext uri="{FF2B5EF4-FFF2-40B4-BE49-F238E27FC236}">
              <a16:creationId xmlns:a16="http://schemas.microsoft.com/office/drawing/2014/main" xmlns="" id="{4D271152-E776-4687-B73B-9D336A7429D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7" name="Line 1752">
          <a:extLst>
            <a:ext uri="{FF2B5EF4-FFF2-40B4-BE49-F238E27FC236}">
              <a16:creationId xmlns:a16="http://schemas.microsoft.com/office/drawing/2014/main" xmlns="" id="{C529862F-6242-4630-A000-329D93E71A4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8" name="Line 1753">
          <a:extLst>
            <a:ext uri="{FF2B5EF4-FFF2-40B4-BE49-F238E27FC236}">
              <a16:creationId xmlns:a16="http://schemas.microsoft.com/office/drawing/2014/main" xmlns="" id="{3ED2DF7B-7CEA-4C9A-9F7E-A39ED5FB161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09" name="Line 1754">
          <a:extLst>
            <a:ext uri="{FF2B5EF4-FFF2-40B4-BE49-F238E27FC236}">
              <a16:creationId xmlns:a16="http://schemas.microsoft.com/office/drawing/2014/main" xmlns="" id="{712A6098-CC6E-4710-90BD-6226BAA6BC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0" name="Line 1755">
          <a:extLst>
            <a:ext uri="{FF2B5EF4-FFF2-40B4-BE49-F238E27FC236}">
              <a16:creationId xmlns:a16="http://schemas.microsoft.com/office/drawing/2014/main" xmlns="" id="{14CB2A33-5BD7-44A6-989D-31B8218251D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1" name="Line 1756">
          <a:extLst>
            <a:ext uri="{FF2B5EF4-FFF2-40B4-BE49-F238E27FC236}">
              <a16:creationId xmlns:a16="http://schemas.microsoft.com/office/drawing/2014/main" xmlns="" id="{8F5AC3CC-2B5E-4038-8164-1A397C66B34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2" name="Line 1743">
          <a:extLst>
            <a:ext uri="{FF2B5EF4-FFF2-40B4-BE49-F238E27FC236}">
              <a16:creationId xmlns:a16="http://schemas.microsoft.com/office/drawing/2014/main" xmlns="" id="{01259B99-1A7B-49EE-B79C-BD4BB94981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3" name="Line 1744">
          <a:extLst>
            <a:ext uri="{FF2B5EF4-FFF2-40B4-BE49-F238E27FC236}">
              <a16:creationId xmlns:a16="http://schemas.microsoft.com/office/drawing/2014/main" xmlns="" id="{D7FBFF6A-EA0E-41A2-BCE2-EC4F9D9807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4" name="Line 1745">
          <a:extLst>
            <a:ext uri="{FF2B5EF4-FFF2-40B4-BE49-F238E27FC236}">
              <a16:creationId xmlns:a16="http://schemas.microsoft.com/office/drawing/2014/main" xmlns="" id="{E60BE0FE-6D6B-4E1D-A4F9-121107542E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5" name="Line 1746">
          <a:extLst>
            <a:ext uri="{FF2B5EF4-FFF2-40B4-BE49-F238E27FC236}">
              <a16:creationId xmlns:a16="http://schemas.microsoft.com/office/drawing/2014/main" xmlns="" id="{B9ED03C3-620E-4B29-A0D0-8535F198E56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6" name="Line 1747">
          <a:extLst>
            <a:ext uri="{FF2B5EF4-FFF2-40B4-BE49-F238E27FC236}">
              <a16:creationId xmlns:a16="http://schemas.microsoft.com/office/drawing/2014/main" xmlns="" id="{437FEB0C-F427-4F4D-A574-242A81470D5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7" name="Line 1748">
          <a:extLst>
            <a:ext uri="{FF2B5EF4-FFF2-40B4-BE49-F238E27FC236}">
              <a16:creationId xmlns:a16="http://schemas.microsoft.com/office/drawing/2014/main" xmlns="" id="{82DB2798-B006-4D5D-AD53-F0088385D58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8" name="Line 1749">
          <a:extLst>
            <a:ext uri="{FF2B5EF4-FFF2-40B4-BE49-F238E27FC236}">
              <a16:creationId xmlns:a16="http://schemas.microsoft.com/office/drawing/2014/main" xmlns="" id="{DC1A21AE-6DBB-4706-989C-506A0C3DE8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19" name="Line 1750">
          <a:extLst>
            <a:ext uri="{FF2B5EF4-FFF2-40B4-BE49-F238E27FC236}">
              <a16:creationId xmlns:a16="http://schemas.microsoft.com/office/drawing/2014/main" xmlns="" id="{B5802057-F66D-41D6-8E26-8D4166C25EE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0" name="Line 1751">
          <a:extLst>
            <a:ext uri="{FF2B5EF4-FFF2-40B4-BE49-F238E27FC236}">
              <a16:creationId xmlns:a16="http://schemas.microsoft.com/office/drawing/2014/main" xmlns="" id="{17ADA8AE-8918-4D6C-A5B7-70AD4E1A5D1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1" name="Line 1752">
          <a:extLst>
            <a:ext uri="{FF2B5EF4-FFF2-40B4-BE49-F238E27FC236}">
              <a16:creationId xmlns:a16="http://schemas.microsoft.com/office/drawing/2014/main" xmlns="" id="{7FF0602B-032D-4D8E-9BD4-F034AEB92E6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2" name="Line 1753">
          <a:extLst>
            <a:ext uri="{FF2B5EF4-FFF2-40B4-BE49-F238E27FC236}">
              <a16:creationId xmlns:a16="http://schemas.microsoft.com/office/drawing/2014/main" xmlns="" id="{51E9F29B-3A68-42B3-9B46-9555CC082B0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3" name="Line 1754">
          <a:extLst>
            <a:ext uri="{FF2B5EF4-FFF2-40B4-BE49-F238E27FC236}">
              <a16:creationId xmlns:a16="http://schemas.microsoft.com/office/drawing/2014/main" xmlns="" id="{AE731362-C69A-4D22-959A-F1B3237FDC9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4" name="Line 1755">
          <a:extLst>
            <a:ext uri="{FF2B5EF4-FFF2-40B4-BE49-F238E27FC236}">
              <a16:creationId xmlns:a16="http://schemas.microsoft.com/office/drawing/2014/main" xmlns="" id="{FD5375CE-0968-439C-AA3C-8BDF7A8B1F3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5" name="Line 1756">
          <a:extLst>
            <a:ext uri="{FF2B5EF4-FFF2-40B4-BE49-F238E27FC236}">
              <a16:creationId xmlns:a16="http://schemas.microsoft.com/office/drawing/2014/main" xmlns="" id="{E6DD5007-6EFF-4FF3-83BF-44FAE76F3B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6" name="Line 1743">
          <a:extLst>
            <a:ext uri="{FF2B5EF4-FFF2-40B4-BE49-F238E27FC236}">
              <a16:creationId xmlns:a16="http://schemas.microsoft.com/office/drawing/2014/main" xmlns="" id="{AD2C341F-E6A8-421A-83C7-E304851AE30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7" name="Line 1744">
          <a:extLst>
            <a:ext uri="{FF2B5EF4-FFF2-40B4-BE49-F238E27FC236}">
              <a16:creationId xmlns:a16="http://schemas.microsoft.com/office/drawing/2014/main" xmlns="" id="{854AD43F-5A30-4726-82BD-C2BB67F3FE5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8" name="Line 1745">
          <a:extLst>
            <a:ext uri="{FF2B5EF4-FFF2-40B4-BE49-F238E27FC236}">
              <a16:creationId xmlns:a16="http://schemas.microsoft.com/office/drawing/2014/main" xmlns="" id="{3538F14B-C0AF-4598-B8F9-15BF99E196E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29" name="Line 1746">
          <a:extLst>
            <a:ext uri="{FF2B5EF4-FFF2-40B4-BE49-F238E27FC236}">
              <a16:creationId xmlns:a16="http://schemas.microsoft.com/office/drawing/2014/main" xmlns="" id="{F224C7F2-B249-4335-A4DB-ABF99888691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0" name="Line 1747">
          <a:extLst>
            <a:ext uri="{FF2B5EF4-FFF2-40B4-BE49-F238E27FC236}">
              <a16:creationId xmlns:a16="http://schemas.microsoft.com/office/drawing/2014/main" xmlns="" id="{927095AE-391E-42C1-A474-2946C10F42C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1" name="Line 1748">
          <a:extLst>
            <a:ext uri="{FF2B5EF4-FFF2-40B4-BE49-F238E27FC236}">
              <a16:creationId xmlns:a16="http://schemas.microsoft.com/office/drawing/2014/main" xmlns="" id="{6E07DE35-DB77-4013-9278-27BEE1E3C0F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2" name="Line 1749">
          <a:extLst>
            <a:ext uri="{FF2B5EF4-FFF2-40B4-BE49-F238E27FC236}">
              <a16:creationId xmlns:a16="http://schemas.microsoft.com/office/drawing/2014/main" xmlns="" id="{B43E5AD2-FEBD-4389-B7F1-24D5585484B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3" name="Line 1750">
          <a:extLst>
            <a:ext uri="{FF2B5EF4-FFF2-40B4-BE49-F238E27FC236}">
              <a16:creationId xmlns:a16="http://schemas.microsoft.com/office/drawing/2014/main" xmlns="" id="{A5CDEA3B-2EFF-4AE9-9935-1E5B7403C03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4" name="Line 1751">
          <a:extLst>
            <a:ext uri="{FF2B5EF4-FFF2-40B4-BE49-F238E27FC236}">
              <a16:creationId xmlns:a16="http://schemas.microsoft.com/office/drawing/2014/main" xmlns="" id="{29CF993E-0ABD-4989-9EAD-1A333E8E113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5" name="Line 1752">
          <a:extLst>
            <a:ext uri="{FF2B5EF4-FFF2-40B4-BE49-F238E27FC236}">
              <a16:creationId xmlns:a16="http://schemas.microsoft.com/office/drawing/2014/main" xmlns="" id="{21FC1DA6-A963-4CCB-8071-ABD691ACFC4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6" name="Line 1753">
          <a:extLst>
            <a:ext uri="{FF2B5EF4-FFF2-40B4-BE49-F238E27FC236}">
              <a16:creationId xmlns:a16="http://schemas.microsoft.com/office/drawing/2014/main" xmlns="" id="{B4802762-48CC-4C72-B339-EF471B0E7C3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7" name="Line 1754">
          <a:extLst>
            <a:ext uri="{FF2B5EF4-FFF2-40B4-BE49-F238E27FC236}">
              <a16:creationId xmlns:a16="http://schemas.microsoft.com/office/drawing/2014/main" xmlns="" id="{BA0DEEF4-1780-4E6A-A9E9-CB6657DE293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8" name="Line 1755">
          <a:extLst>
            <a:ext uri="{FF2B5EF4-FFF2-40B4-BE49-F238E27FC236}">
              <a16:creationId xmlns:a16="http://schemas.microsoft.com/office/drawing/2014/main" xmlns="" id="{DB1EFFC5-438A-4B92-AF05-BCAD1D5FB56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39" name="Line 1756">
          <a:extLst>
            <a:ext uri="{FF2B5EF4-FFF2-40B4-BE49-F238E27FC236}">
              <a16:creationId xmlns:a16="http://schemas.microsoft.com/office/drawing/2014/main" xmlns="" id="{57E78740-60B9-40E6-B7AB-AD1060C83E6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0" name="Line 1743">
          <a:extLst>
            <a:ext uri="{FF2B5EF4-FFF2-40B4-BE49-F238E27FC236}">
              <a16:creationId xmlns:a16="http://schemas.microsoft.com/office/drawing/2014/main" xmlns="" id="{4B784DAE-F6AF-4584-83BF-8740D2F439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1" name="Line 1744">
          <a:extLst>
            <a:ext uri="{FF2B5EF4-FFF2-40B4-BE49-F238E27FC236}">
              <a16:creationId xmlns:a16="http://schemas.microsoft.com/office/drawing/2014/main" xmlns="" id="{A11706E4-1880-4492-9362-E5F697AF02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2" name="Line 1745">
          <a:extLst>
            <a:ext uri="{FF2B5EF4-FFF2-40B4-BE49-F238E27FC236}">
              <a16:creationId xmlns:a16="http://schemas.microsoft.com/office/drawing/2014/main" xmlns="" id="{B8E59D4F-F6E2-4275-BE04-75BA2E01BB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3" name="Line 1746">
          <a:extLst>
            <a:ext uri="{FF2B5EF4-FFF2-40B4-BE49-F238E27FC236}">
              <a16:creationId xmlns:a16="http://schemas.microsoft.com/office/drawing/2014/main" xmlns="" id="{768D37EA-5DC5-4EA8-AD1D-DB55732773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4" name="Line 1747">
          <a:extLst>
            <a:ext uri="{FF2B5EF4-FFF2-40B4-BE49-F238E27FC236}">
              <a16:creationId xmlns:a16="http://schemas.microsoft.com/office/drawing/2014/main" xmlns="" id="{497CAF78-60BA-4674-8EA5-6D47AB54AB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5" name="Line 1748">
          <a:extLst>
            <a:ext uri="{FF2B5EF4-FFF2-40B4-BE49-F238E27FC236}">
              <a16:creationId xmlns:a16="http://schemas.microsoft.com/office/drawing/2014/main" xmlns="" id="{09DD8BB0-BEE0-4676-9A92-3FE554F0EE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6" name="Line 1749">
          <a:extLst>
            <a:ext uri="{FF2B5EF4-FFF2-40B4-BE49-F238E27FC236}">
              <a16:creationId xmlns:a16="http://schemas.microsoft.com/office/drawing/2014/main" xmlns="" id="{2614092D-C314-497E-BCD8-6589B7D4E7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7" name="Line 1750">
          <a:extLst>
            <a:ext uri="{FF2B5EF4-FFF2-40B4-BE49-F238E27FC236}">
              <a16:creationId xmlns:a16="http://schemas.microsoft.com/office/drawing/2014/main" xmlns="" id="{F3DE8F08-F43E-4700-91FA-BDDB960FA8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8" name="Line 1751">
          <a:extLst>
            <a:ext uri="{FF2B5EF4-FFF2-40B4-BE49-F238E27FC236}">
              <a16:creationId xmlns:a16="http://schemas.microsoft.com/office/drawing/2014/main" xmlns="" id="{07A53C04-1433-4380-889E-5379BB9E61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49" name="Line 1752">
          <a:extLst>
            <a:ext uri="{FF2B5EF4-FFF2-40B4-BE49-F238E27FC236}">
              <a16:creationId xmlns:a16="http://schemas.microsoft.com/office/drawing/2014/main" xmlns="" id="{3D0721D1-3223-412B-92BA-69AEC82905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0" name="Line 1753">
          <a:extLst>
            <a:ext uri="{FF2B5EF4-FFF2-40B4-BE49-F238E27FC236}">
              <a16:creationId xmlns:a16="http://schemas.microsoft.com/office/drawing/2014/main" xmlns="" id="{6664394D-B87B-4F1C-BFC3-ABDC1FF4D1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1" name="Line 1754">
          <a:extLst>
            <a:ext uri="{FF2B5EF4-FFF2-40B4-BE49-F238E27FC236}">
              <a16:creationId xmlns:a16="http://schemas.microsoft.com/office/drawing/2014/main" xmlns="" id="{3F975AA4-F8F9-4D28-8440-1EA5DE06DC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2" name="Line 1755">
          <a:extLst>
            <a:ext uri="{FF2B5EF4-FFF2-40B4-BE49-F238E27FC236}">
              <a16:creationId xmlns:a16="http://schemas.microsoft.com/office/drawing/2014/main" xmlns="" id="{B3EF8A14-79A0-438F-9B1C-6E7B5561FE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3" name="Line 1756">
          <a:extLst>
            <a:ext uri="{FF2B5EF4-FFF2-40B4-BE49-F238E27FC236}">
              <a16:creationId xmlns:a16="http://schemas.microsoft.com/office/drawing/2014/main" xmlns="" id="{A229B99E-13C1-4CEA-AC93-63995E2EC8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4" name="Line 1743">
          <a:extLst>
            <a:ext uri="{FF2B5EF4-FFF2-40B4-BE49-F238E27FC236}">
              <a16:creationId xmlns:a16="http://schemas.microsoft.com/office/drawing/2014/main" xmlns="" id="{21060261-18EF-444E-B700-30CF27795B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5" name="Line 1744">
          <a:extLst>
            <a:ext uri="{FF2B5EF4-FFF2-40B4-BE49-F238E27FC236}">
              <a16:creationId xmlns:a16="http://schemas.microsoft.com/office/drawing/2014/main" xmlns="" id="{53AE7208-DD55-44B2-90FF-64A6BE70F3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6" name="Line 1745">
          <a:extLst>
            <a:ext uri="{FF2B5EF4-FFF2-40B4-BE49-F238E27FC236}">
              <a16:creationId xmlns:a16="http://schemas.microsoft.com/office/drawing/2014/main" xmlns="" id="{10E350FF-4AD3-4D5A-9144-4B1CF875BF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7" name="Line 1746">
          <a:extLst>
            <a:ext uri="{FF2B5EF4-FFF2-40B4-BE49-F238E27FC236}">
              <a16:creationId xmlns:a16="http://schemas.microsoft.com/office/drawing/2014/main" xmlns="" id="{3353951D-903B-43EB-AF80-FC3A937237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8" name="Line 1747">
          <a:extLst>
            <a:ext uri="{FF2B5EF4-FFF2-40B4-BE49-F238E27FC236}">
              <a16:creationId xmlns:a16="http://schemas.microsoft.com/office/drawing/2014/main" xmlns="" id="{98046F0D-CAFA-4FBF-8E60-66E641C3F8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59" name="Line 1748">
          <a:extLst>
            <a:ext uri="{FF2B5EF4-FFF2-40B4-BE49-F238E27FC236}">
              <a16:creationId xmlns:a16="http://schemas.microsoft.com/office/drawing/2014/main" xmlns="" id="{AB941816-A0C3-430B-A3E5-83E6598278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0" name="Line 1749">
          <a:extLst>
            <a:ext uri="{FF2B5EF4-FFF2-40B4-BE49-F238E27FC236}">
              <a16:creationId xmlns:a16="http://schemas.microsoft.com/office/drawing/2014/main" xmlns="" id="{7F88A6A2-4815-4462-B21D-7739EB8D58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1" name="Line 1750">
          <a:extLst>
            <a:ext uri="{FF2B5EF4-FFF2-40B4-BE49-F238E27FC236}">
              <a16:creationId xmlns:a16="http://schemas.microsoft.com/office/drawing/2014/main" xmlns="" id="{DEBA3EBF-59D7-4B64-A398-ADB027479C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2" name="Line 1751">
          <a:extLst>
            <a:ext uri="{FF2B5EF4-FFF2-40B4-BE49-F238E27FC236}">
              <a16:creationId xmlns:a16="http://schemas.microsoft.com/office/drawing/2014/main" xmlns="" id="{0CD133F5-F67C-421B-9DFF-A40D49ED53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3" name="Line 1752">
          <a:extLst>
            <a:ext uri="{FF2B5EF4-FFF2-40B4-BE49-F238E27FC236}">
              <a16:creationId xmlns:a16="http://schemas.microsoft.com/office/drawing/2014/main" xmlns="" id="{57CC2C34-90B9-43D6-B5EE-A3955E2296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4" name="Line 1753">
          <a:extLst>
            <a:ext uri="{FF2B5EF4-FFF2-40B4-BE49-F238E27FC236}">
              <a16:creationId xmlns:a16="http://schemas.microsoft.com/office/drawing/2014/main" xmlns="" id="{245530CF-A04A-4923-B122-5B2607CE93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5" name="Line 1754">
          <a:extLst>
            <a:ext uri="{FF2B5EF4-FFF2-40B4-BE49-F238E27FC236}">
              <a16:creationId xmlns:a16="http://schemas.microsoft.com/office/drawing/2014/main" xmlns="" id="{02BC6177-3849-4D57-BDA9-536BB45F4B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6" name="Line 1755">
          <a:extLst>
            <a:ext uri="{FF2B5EF4-FFF2-40B4-BE49-F238E27FC236}">
              <a16:creationId xmlns:a16="http://schemas.microsoft.com/office/drawing/2014/main" xmlns="" id="{57F8F8AD-4ABE-44E9-A127-4A953DAAA1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7" name="Line 1756">
          <a:extLst>
            <a:ext uri="{FF2B5EF4-FFF2-40B4-BE49-F238E27FC236}">
              <a16:creationId xmlns:a16="http://schemas.microsoft.com/office/drawing/2014/main" xmlns="" id="{FDB1EB23-B511-4077-B6AC-8307AD615B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8" name="Line 1743">
          <a:extLst>
            <a:ext uri="{FF2B5EF4-FFF2-40B4-BE49-F238E27FC236}">
              <a16:creationId xmlns:a16="http://schemas.microsoft.com/office/drawing/2014/main" xmlns="" id="{A9140D69-C779-48A6-84CD-A73B7542D74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69" name="Line 1744">
          <a:extLst>
            <a:ext uri="{FF2B5EF4-FFF2-40B4-BE49-F238E27FC236}">
              <a16:creationId xmlns:a16="http://schemas.microsoft.com/office/drawing/2014/main" xmlns="" id="{FAE32A2B-4661-425F-9A72-0BCDD5464B4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0" name="Line 1745">
          <a:extLst>
            <a:ext uri="{FF2B5EF4-FFF2-40B4-BE49-F238E27FC236}">
              <a16:creationId xmlns:a16="http://schemas.microsoft.com/office/drawing/2014/main" xmlns="" id="{26BB44FD-6F36-4BC0-A2A6-6605714AB9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1" name="Line 1746">
          <a:extLst>
            <a:ext uri="{FF2B5EF4-FFF2-40B4-BE49-F238E27FC236}">
              <a16:creationId xmlns:a16="http://schemas.microsoft.com/office/drawing/2014/main" xmlns="" id="{FEF700E3-79FB-470C-AAF0-9CFDB0C5D0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2" name="Line 1747">
          <a:extLst>
            <a:ext uri="{FF2B5EF4-FFF2-40B4-BE49-F238E27FC236}">
              <a16:creationId xmlns:a16="http://schemas.microsoft.com/office/drawing/2014/main" xmlns="" id="{AAB0930D-096E-459E-876D-3AAD591B22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3" name="Line 1748">
          <a:extLst>
            <a:ext uri="{FF2B5EF4-FFF2-40B4-BE49-F238E27FC236}">
              <a16:creationId xmlns:a16="http://schemas.microsoft.com/office/drawing/2014/main" xmlns="" id="{80AB1D85-2266-4176-8E18-56063B5307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4" name="Line 1749">
          <a:extLst>
            <a:ext uri="{FF2B5EF4-FFF2-40B4-BE49-F238E27FC236}">
              <a16:creationId xmlns:a16="http://schemas.microsoft.com/office/drawing/2014/main" xmlns="" id="{9C17DADB-127B-4015-A568-FAB94F90F3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5" name="Line 1750">
          <a:extLst>
            <a:ext uri="{FF2B5EF4-FFF2-40B4-BE49-F238E27FC236}">
              <a16:creationId xmlns:a16="http://schemas.microsoft.com/office/drawing/2014/main" xmlns="" id="{1EE79F46-F2B0-4085-973F-403AFD7501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6" name="Line 1751">
          <a:extLst>
            <a:ext uri="{FF2B5EF4-FFF2-40B4-BE49-F238E27FC236}">
              <a16:creationId xmlns:a16="http://schemas.microsoft.com/office/drawing/2014/main" xmlns="" id="{7AE17BA9-73FF-4889-BFC5-2C82BFDEAA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7" name="Line 1752">
          <a:extLst>
            <a:ext uri="{FF2B5EF4-FFF2-40B4-BE49-F238E27FC236}">
              <a16:creationId xmlns:a16="http://schemas.microsoft.com/office/drawing/2014/main" xmlns="" id="{96C8A9D2-A0E0-436E-9E20-7A33F28DF1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8" name="Line 1753">
          <a:extLst>
            <a:ext uri="{FF2B5EF4-FFF2-40B4-BE49-F238E27FC236}">
              <a16:creationId xmlns:a16="http://schemas.microsoft.com/office/drawing/2014/main" xmlns="" id="{BC2A1AD1-10E7-4F83-B748-1FE9030D29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79" name="Line 1754">
          <a:extLst>
            <a:ext uri="{FF2B5EF4-FFF2-40B4-BE49-F238E27FC236}">
              <a16:creationId xmlns:a16="http://schemas.microsoft.com/office/drawing/2014/main" xmlns="" id="{9EA561BE-8705-4239-9B9C-0B6D2DFFEC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0" name="Line 1755">
          <a:extLst>
            <a:ext uri="{FF2B5EF4-FFF2-40B4-BE49-F238E27FC236}">
              <a16:creationId xmlns:a16="http://schemas.microsoft.com/office/drawing/2014/main" xmlns="" id="{855140B8-90EB-43EB-838D-F31E0179A1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1" name="Line 1756">
          <a:extLst>
            <a:ext uri="{FF2B5EF4-FFF2-40B4-BE49-F238E27FC236}">
              <a16:creationId xmlns:a16="http://schemas.microsoft.com/office/drawing/2014/main" xmlns="" id="{02D3943F-B25E-49BA-8117-844783B5C8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2" name="Line 1743">
          <a:extLst>
            <a:ext uri="{FF2B5EF4-FFF2-40B4-BE49-F238E27FC236}">
              <a16:creationId xmlns:a16="http://schemas.microsoft.com/office/drawing/2014/main" xmlns="" id="{57C0060F-3CBC-40A8-8C29-9D426DFA88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3" name="Line 1744">
          <a:extLst>
            <a:ext uri="{FF2B5EF4-FFF2-40B4-BE49-F238E27FC236}">
              <a16:creationId xmlns:a16="http://schemas.microsoft.com/office/drawing/2014/main" xmlns="" id="{3BF401CE-50BC-47C3-9C2A-CD593FD50E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4" name="Line 1745">
          <a:extLst>
            <a:ext uri="{FF2B5EF4-FFF2-40B4-BE49-F238E27FC236}">
              <a16:creationId xmlns:a16="http://schemas.microsoft.com/office/drawing/2014/main" xmlns="" id="{115053F8-25A3-44FE-93FC-F2FDCD7A6C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5" name="Line 1746">
          <a:extLst>
            <a:ext uri="{FF2B5EF4-FFF2-40B4-BE49-F238E27FC236}">
              <a16:creationId xmlns:a16="http://schemas.microsoft.com/office/drawing/2014/main" xmlns="" id="{18C73AA9-925F-448A-A5CA-ACD5DEEE47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6" name="Line 1747">
          <a:extLst>
            <a:ext uri="{FF2B5EF4-FFF2-40B4-BE49-F238E27FC236}">
              <a16:creationId xmlns:a16="http://schemas.microsoft.com/office/drawing/2014/main" xmlns="" id="{E800F39C-2840-430E-87E1-E8BD71125D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7" name="Line 1748">
          <a:extLst>
            <a:ext uri="{FF2B5EF4-FFF2-40B4-BE49-F238E27FC236}">
              <a16:creationId xmlns:a16="http://schemas.microsoft.com/office/drawing/2014/main" xmlns="" id="{4059C06C-0395-4D2E-8C8A-8D12688FBD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8" name="Line 1749">
          <a:extLst>
            <a:ext uri="{FF2B5EF4-FFF2-40B4-BE49-F238E27FC236}">
              <a16:creationId xmlns:a16="http://schemas.microsoft.com/office/drawing/2014/main" xmlns="" id="{A7C0592F-D63A-437B-A796-82EC297CBB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89" name="Line 1750">
          <a:extLst>
            <a:ext uri="{FF2B5EF4-FFF2-40B4-BE49-F238E27FC236}">
              <a16:creationId xmlns:a16="http://schemas.microsoft.com/office/drawing/2014/main" xmlns="" id="{0DDE518C-65BA-42EA-852B-F352771FEE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0" name="Line 1751">
          <a:extLst>
            <a:ext uri="{FF2B5EF4-FFF2-40B4-BE49-F238E27FC236}">
              <a16:creationId xmlns:a16="http://schemas.microsoft.com/office/drawing/2014/main" xmlns="" id="{8410E0D2-CC3C-4F77-8BAB-FE18F149FA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1" name="Line 1752">
          <a:extLst>
            <a:ext uri="{FF2B5EF4-FFF2-40B4-BE49-F238E27FC236}">
              <a16:creationId xmlns:a16="http://schemas.microsoft.com/office/drawing/2014/main" xmlns="" id="{536D952E-162E-40F5-8B96-6F66ACE89C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2" name="Line 1753">
          <a:extLst>
            <a:ext uri="{FF2B5EF4-FFF2-40B4-BE49-F238E27FC236}">
              <a16:creationId xmlns:a16="http://schemas.microsoft.com/office/drawing/2014/main" xmlns="" id="{7DFE1D7E-6CB1-4955-A9B6-E21C154941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3" name="Line 1754">
          <a:extLst>
            <a:ext uri="{FF2B5EF4-FFF2-40B4-BE49-F238E27FC236}">
              <a16:creationId xmlns:a16="http://schemas.microsoft.com/office/drawing/2014/main" xmlns="" id="{BDB39D7D-70E2-45FD-A694-254AD24CA8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4" name="Line 1755">
          <a:extLst>
            <a:ext uri="{FF2B5EF4-FFF2-40B4-BE49-F238E27FC236}">
              <a16:creationId xmlns:a16="http://schemas.microsoft.com/office/drawing/2014/main" xmlns="" id="{A4F5FB16-1483-4DB6-94A3-39CF95B09A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5" name="Line 1756">
          <a:extLst>
            <a:ext uri="{FF2B5EF4-FFF2-40B4-BE49-F238E27FC236}">
              <a16:creationId xmlns:a16="http://schemas.microsoft.com/office/drawing/2014/main" xmlns="" id="{B8A54A21-25E8-4A34-A20B-4E100700A8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6" name="Line 1743">
          <a:extLst>
            <a:ext uri="{FF2B5EF4-FFF2-40B4-BE49-F238E27FC236}">
              <a16:creationId xmlns:a16="http://schemas.microsoft.com/office/drawing/2014/main" xmlns="" id="{E04D5C10-B03C-41A7-91F1-00FE3BD8F6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7" name="Line 1744">
          <a:extLst>
            <a:ext uri="{FF2B5EF4-FFF2-40B4-BE49-F238E27FC236}">
              <a16:creationId xmlns:a16="http://schemas.microsoft.com/office/drawing/2014/main" xmlns="" id="{A3B98A7C-BA0F-4BF4-9280-629E786E16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8" name="Line 1745">
          <a:extLst>
            <a:ext uri="{FF2B5EF4-FFF2-40B4-BE49-F238E27FC236}">
              <a16:creationId xmlns:a16="http://schemas.microsoft.com/office/drawing/2014/main" xmlns="" id="{26579A6F-6D17-4A4F-8744-8143B4DDC6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599" name="Line 1746">
          <a:extLst>
            <a:ext uri="{FF2B5EF4-FFF2-40B4-BE49-F238E27FC236}">
              <a16:creationId xmlns:a16="http://schemas.microsoft.com/office/drawing/2014/main" xmlns="" id="{898AAB1C-37D5-4322-8796-96589982D8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0" name="Line 1747">
          <a:extLst>
            <a:ext uri="{FF2B5EF4-FFF2-40B4-BE49-F238E27FC236}">
              <a16:creationId xmlns:a16="http://schemas.microsoft.com/office/drawing/2014/main" xmlns="" id="{59ADC253-246C-4606-B9BD-18AF51BF23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1" name="Line 1748">
          <a:extLst>
            <a:ext uri="{FF2B5EF4-FFF2-40B4-BE49-F238E27FC236}">
              <a16:creationId xmlns:a16="http://schemas.microsoft.com/office/drawing/2014/main" xmlns="" id="{86E603E0-3F83-41EA-994D-8124C18E2A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2" name="Line 1749">
          <a:extLst>
            <a:ext uri="{FF2B5EF4-FFF2-40B4-BE49-F238E27FC236}">
              <a16:creationId xmlns:a16="http://schemas.microsoft.com/office/drawing/2014/main" xmlns="" id="{9582479A-844B-4121-9662-04E1B04F9A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3" name="Line 1750">
          <a:extLst>
            <a:ext uri="{FF2B5EF4-FFF2-40B4-BE49-F238E27FC236}">
              <a16:creationId xmlns:a16="http://schemas.microsoft.com/office/drawing/2014/main" xmlns="" id="{714F3183-9E45-42D6-BE42-F777F3A196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4" name="Line 1751">
          <a:extLst>
            <a:ext uri="{FF2B5EF4-FFF2-40B4-BE49-F238E27FC236}">
              <a16:creationId xmlns:a16="http://schemas.microsoft.com/office/drawing/2014/main" xmlns="" id="{1AF6803A-CAAA-405A-8EDC-4302E570AA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5" name="Line 1752">
          <a:extLst>
            <a:ext uri="{FF2B5EF4-FFF2-40B4-BE49-F238E27FC236}">
              <a16:creationId xmlns:a16="http://schemas.microsoft.com/office/drawing/2014/main" xmlns="" id="{7B413740-6AD0-42D1-B40C-D7C9346CCA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6" name="Line 1753">
          <a:extLst>
            <a:ext uri="{FF2B5EF4-FFF2-40B4-BE49-F238E27FC236}">
              <a16:creationId xmlns:a16="http://schemas.microsoft.com/office/drawing/2014/main" xmlns="" id="{EA551AC7-8D92-4733-B04E-3910493D5C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7" name="Line 1754">
          <a:extLst>
            <a:ext uri="{FF2B5EF4-FFF2-40B4-BE49-F238E27FC236}">
              <a16:creationId xmlns:a16="http://schemas.microsoft.com/office/drawing/2014/main" xmlns="" id="{3095EB1A-696A-4BE9-AE3D-AD6AC1C392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8" name="Line 1755">
          <a:extLst>
            <a:ext uri="{FF2B5EF4-FFF2-40B4-BE49-F238E27FC236}">
              <a16:creationId xmlns:a16="http://schemas.microsoft.com/office/drawing/2014/main" xmlns="" id="{B0B989E9-B409-4D8D-8737-1B7BC0F9DB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09" name="Line 1756">
          <a:extLst>
            <a:ext uri="{FF2B5EF4-FFF2-40B4-BE49-F238E27FC236}">
              <a16:creationId xmlns:a16="http://schemas.microsoft.com/office/drawing/2014/main" xmlns="" id="{BA71EFA5-EF82-40CF-94B9-F2F7E29116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0" name="Line 1743">
          <a:extLst>
            <a:ext uri="{FF2B5EF4-FFF2-40B4-BE49-F238E27FC236}">
              <a16:creationId xmlns:a16="http://schemas.microsoft.com/office/drawing/2014/main" xmlns="" id="{DA138D2E-A733-42EB-A451-D0B1666EB4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1" name="Line 1744">
          <a:extLst>
            <a:ext uri="{FF2B5EF4-FFF2-40B4-BE49-F238E27FC236}">
              <a16:creationId xmlns:a16="http://schemas.microsoft.com/office/drawing/2014/main" xmlns="" id="{57E69146-5387-40BB-A55D-9EE4ECABB1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2" name="Line 1745">
          <a:extLst>
            <a:ext uri="{FF2B5EF4-FFF2-40B4-BE49-F238E27FC236}">
              <a16:creationId xmlns:a16="http://schemas.microsoft.com/office/drawing/2014/main" xmlns="" id="{2EBB5DBA-A072-413E-AE61-BF53E3CA88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3" name="Line 1746">
          <a:extLst>
            <a:ext uri="{FF2B5EF4-FFF2-40B4-BE49-F238E27FC236}">
              <a16:creationId xmlns:a16="http://schemas.microsoft.com/office/drawing/2014/main" xmlns="" id="{1F3BACC1-CDB8-4413-A9AF-0BB44A2DB3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4" name="Line 1747">
          <a:extLst>
            <a:ext uri="{FF2B5EF4-FFF2-40B4-BE49-F238E27FC236}">
              <a16:creationId xmlns:a16="http://schemas.microsoft.com/office/drawing/2014/main" xmlns="" id="{814158B6-3474-431D-AA7B-5210415309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5" name="Line 1748">
          <a:extLst>
            <a:ext uri="{FF2B5EF4-FFF2-40B4-BE49-F238E27FC236}">
              <a16:creationId xmlns:a16="http://schemas.microsoft.com/office/drawing/2014/main" xmlns="" id="{89549D0D-AEE6-4EF4-AEAB-779366EB6D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6" name="Line 1749">
          <a:extLst>
            <a:ext uri="{FF2B5EF4-FFF2-40B4-BE49-F238E27FC236}">
              <a16:creationId xmlns:a16="http://schemas.microsoft.com/office/drawing/2014/main" xmlns="" id="{ADBB3A65-2803-4809-88EB-CF4A8D5466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7" name="Line 1750">
          <a:extLst>
            <a:ext uri="{FF2B5EF4-FFF2-40B4-BE49-F238E27FC236}">
              <a16:creationId xmlns:a16="http://schemas.microsoft.com/office/drawing/2014/main" xmlns="" id="{7402ACEE-2E73-4DB6-92D9-4B1F92C1C3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8" name="Line 1751">
          <a:extLst>
            <a:ext uri="{FF2B5EF4-FFF2-40B4-BE49-F238E27FC236}">
              <a16:creationId xmlns:a16="http://schemas.microsoft.com/office/drawing/2014/main" xmlns="" id="{3A77B271-6074-4BF0-B11E-5702B7F9DD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19" name="Line 1752">
          <a:extLst>
            <a:ext uri="{FF2B5EF4-FFF2-40B4-BE49-F238E27FC236}">
              <a16:creationId xmlns:a16="http://schemas.microsoft.com/office/drawing/2014/main" xmlns="" id="{0181130B-724A-493E-8946-CC4DF0A57A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0" name="Line 1753">
          <a:extLst>
            <a:ext uri="{FF2B5EF4-FFF2-40B4-BE49-F238E27FC236}">
              <a16:creationId xmlns:a16="http://schemas.microsoft.com/office/drawing/2014/main" xmlns="" id="{E6D39B27-A62C-4146-98E0-20B8B64AF0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1" name="Line 1754">
          <a:extLst>
            <a:ext uri="{FF2B5EF4-FFF2-40B4-BE49-F238E27FC236}">
              <a16:creationId xmlns:a16="http://schemas.microsoft.com/office/drawing/2014/main" xmlns="" id="{315196BE-A691-4D62-9F9A-51DE9B1053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2" name="Line 1755">
          <a:extLst>
            <a:ext uri="{FF2B5EF4-FFF2-40B4-BE49-F238E27FC236}">
              <a16:creationId xmlns:a16="http://schemas.microsoft.com/office/drawing/2014/main" xmlns="" id="{9D9F0CFA-68D4-4B17-ACBF-5CDEA7B8AD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3" name="Line 1756">
          <a:extLst>
            <a:ext uri="{FF2B5EF4-FFF2-40B4-BE49-F238E27FC236}">
              <a16:creationId xmlns:a16="http://schemas.microsoft.com/office/drawing/2014/main" xmlns="" id="{78F23DD8-B8F1-4A27-95C5-31B3B973FF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4" name="Line 1743">
          <a:extLst>
            <a:ext uri="{FF2B5EF4-FFF2-40B4-BE49-F238E27FC236}">
              <a16:creationId xmlns:a16="http://schemas.microsoft.com/office/drawing/2014/main" xmlns="" id="{CCDA91CA-95AF-49FB-B960-3C2BC609C4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5" name="Line 1744">
          <a:extLst>
            <a:ext uri="{FF2B5EF4-FFF2-40B4-BE49-F238E27FC236}">
              <a16:creationId xmlns:a16="http://schemas.microsoft.com/office/drawing/2014/main" xmlns="" id="{D677F223-7806-407D-8981-386F4A920E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6" name="Line 1745">
          <a:extLst>
            <a:ext uri="{FF2B5EF4-FFF2-40B4-BE49-F238E27FC236}">
              <a16:creationId xmlns:a16="http://schemas.microsoft.com/office/drawing/2014/main" xmlns="" id="{D8598B78-3CAB-4C81-BCAC-54EBED079C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7" name="Line 1746">
          <a:extLst>
            <a:ext uri="{FF2B5EF4-FFF2-40B4-BE49-F238E27FC236}">
              <a16:creationId xmlns:a16="http://schemas.microsoft.com/office/drawing/2014/main" xmlns="" id="{BDB86368-9375-4988-9F97-052DAF9C88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8" name="Line 1747">
          <a:extLst>
            <a:ext uri="{FF2B5EF4-FFF2-40B4-BE49-F238E27FC236}">
              <a16:creationId xmlns:a16="http://schemas.microsoft.com/office/drawing/2014/main" xmlns="" id="{B065C6B0-24DD-415A-B072-1E1E71297B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9" name="Line 1748">
          <a:extLst>
            <a:ext uri="{FF2B5EF4-FFF2-40B4-BE49-F238E27FC236}">
              <a16:creationId xmlns:a16="http://schemas.microsoft.com/office/drawing/2014/main" xmlns="" id="{4E40909E-47A3-4DD3-B2F8-60919E66F9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0" name="Line 1749">
          <a:extLst>
            <a:ext uri="{FF2B5EF4-FFF2-40B4-BE49-F238E27FC236}">
              <a16:creationId xmlns:a16="http://schemas.microsoft.com/office/drawing/2014/main" xmlns="" id="{818274A9-3823-4719-9FCA-B47217E7DB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1" name="Line 1750">
          <a:extLst>
            <a:ext uri="{FF2B5EF4-FFF2-40B4-BE49-F238E27FC236}">
              <a16:creationId xmlns:a16="http://schemas.microsoft.com/office/drawing/2014/main" xmlns="" id="{44E4A821-1AFA-42D7-ACA5-FFF0296CD2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2" name="Line 1751">
          <a:extLst>
            <a:ext uri="{FF2B5EF4-FFF2-40B4-BE49-F238E27FC236}">
              <a16:creationId xmlns:a16="http://schemas.microsoft.com/office/drawing/2014/main" xmlns="" id="{6212C70E-A2A8-4AA9-9A57-03A3DB9992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3" name="Line 1752">
          <a:extLst>
            <a:ext uri="{FF2B5EF4-FFF2-40B4-BE49-F238E27FC236}">
              <a16:creationId xmlns:a16="http://schemas.microsoft.com/office/drawing/2014/main" xmlns="" id="{C2692F64-AC45-4937-BC19-8D6CF7A9F5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4" name="Line 1753">
          <a:extLst>
            <a:ext uri="{FF2B5EF4-FFF2-40B4-BE49-F238E27FC236}">
              <a16:creationId xmlns:a16="http://schemas.microsoft.com/office/drawing/2014/main" xmlns="" id="{12E6D390-EF5F-4972-BE20-327AF70EC8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5" name="Line 1754">
          <a:extLst>
            <a:ext uri="{FF2B5EF4-FFF2-40B4-BE49-F238E27FC236}">
              <a16:creationId xmlns:a16="http://schemas.microsoft.com/office/drawing/2014/main" xmlns="" id="{4409AF62-3F12-4A61-A42D-77B7429532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6" name="Line 1755">
          <a:extLst>
            <a:ext uri="{FF2B5EF4-FFF2-40B4-BE49-F238E27FC236}">
              <a16:creationId xmlns:a16="http://schemas.microsoft.com/office/drawing/2014/main" xmlns="" id="{876CD4CE-56CE-4F9C-813D-72896D72C4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7" name="Line 1756">
          <a:extLst>
            <a:ext uri="{FF2B5EF4-FFF2-40B4-BE49-F238E27FC236}">
              <a16:creationId xmlns:a16="http://schemas.microsoft.com/office/drawing/2014/main" xmlns="" id="{1E43390D-794C-4CAE-836D-D529DC9354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38" name="Line 1743">
          <a:extLst>
            <a:ext uri="{FF2B5EF4-FFF2-40B4-BE49-F238E27FC236}">
              <a16:creationId xmlns:a16="http://schemas.microsoft.com/office/drawing/2014/main" xmlns="" id="{61FFC339-B24C-4ADE-86A8-E98FC0AFCAE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39" name="Line 1744">
          <a:extLst>
            <a:ext uri="{FF2B5EF4-FFF2-40B4-BE49-F238E27FC236}">
              <a16:creationId xmlns:a16="http://schemas.microsoft.com/office/drawing/2014/main" xmlns="" id="{69090F07-E793-42E6-BD55-1334BDC7CA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0" name="Line 1745">
          <a:extLst>
            <a:ext uri="{FF2B5EF4-FFF2-40B4-BE49-F238E27FC236}">
              <a16:creationId xmlns:a16="http://schemas.microsoft.com/office/drawing/2014/main" xmlns="" id="{3754B605-EE1A-49B8-B460-15C80E438B8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1" name="Line 1746">
          <a:extLst>
            <a:ext uri="{FF2B5EF4-FFF2-40B4-BE49-F238E27FC236}">
              <a16:creationId xmlns:a16="http://schemas.microsoft.com/office/drawing/2014/main" xmlns="" id="{F68ACE04-2ECC-4098-BE8E-267CD472D83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2" name="Line 1747">
          <a:extLst>
            <a:ext uri="{FF2B5EF4-FFF2-40B4-BE49-F238E27FC236}">
              <a16:creationId xmlns:a16="http://schemas.microsoft.com/office/drawing/2014/main" xmlns="" id="{6D00AA62-02AE-4B1B-BA0D-DF9EED9B722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3" name="Line 1748">
          <a:extLst>
            <a:ext uri="{FF2B5EF4-FFF2-40B4-BE49-F238E27FC236}">
              <a16:creationId xmlns:a16="http://schemas.microsoft.com/office/drawing/2014/main" xmlns="" id="{1F0F7BDD-A37A-4323-9C66-B8072D033A5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4" name="Line 1749">
          <a:extLst>
            <a:ext uri="{FF2B5EF4-FFF2-40B4-BE49-F238E27FC236}">
              <a16:creationId xmlns:a16="http://schemas.microsoft.com/office/drawing/2014/main" xmlns="" id="{9F814704-3FB4-437A-86F8-F66F6379B90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5" name="Line 1750">
          <a:extLst>
            <a:ext uri="{FF2B5EF4-FFF2-40B4-BE49-F238E27FC236}">
              <a16:creationId xmlns:a16="http://schemas.microsoft.com/office/drawing/2014/main" xmlns="" id="{FFA4EF1C-9A8E-44D2-8BD5-B7A263A06D1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6" name="Line 1751">
          <a:extLst>
            <a:ext uri="{FF2B5EF4-FFF2-40B4-BE49-F238E27FC236}">
              <a16:creationId xmlns:a16="http://schemas.microsoft.com/office/drawing/2014/main" xmlns="" id="{04D2FD3A-40B9-4513-A82E-F63B57551A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7" name="Line 1752">
          <a:extLst>
            <a:ext uri="{FF2B5EF4-FFF2-40B4-BE49-F238E27FC236}">
              <a16:creationId xmlns:a16="http://schemas.microsoft.com/office/drawing/2014/main" xmlns="" id="{9517A310-8C04-434E-988A-8979055A62B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8" name="Line 1753">
          <a:extLst>
            <a:ext uri="{FF2B5EF4-FFF2-40B4-BE49-F238E27FC236}">
              <a16:creationId xmlns:a16="http://schemas.microsoft.com/office/drawing/2014/main" xmlns="" id="{7D86D00A-A41D-4351-88E7-10CEE940EB6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49" name="Line 1754">
          <a:extLst>
            <a:ext uri="{FF2B5EF4-FFF2-40B4-BE49-F238E27FC236}">
              <a16:creationId xmlns:a16="http://schemas.microsoft.com/office/drawing/2014/main" xmlns="" id="{A982F682-9F5D-47AF-BA03-5871158E6D9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0" name="Line 1755">
          <a:extLst>
            <a:ext uri="{FF2B5EF4-FFF2-40B4-BE49-F238E27FC236}">
              <a16:creationId xmlns:a16="http://schemas.microsoft.com/office/drawing/2014/main" xmlns="" id="{F23A028B-A7DE-462A-9B29-316BADFB68A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1" name="Line 1756">
          <a:extLst>
            <a:ext uri="{FF2B5EF4-FFF2-40B4-BE49-F238E27FC236}">
              <a16:creationId xmlns:a16="http://schemas.microsoft.com/office/drawing/2014/main" xmlns="" id="{F0E1637F-D759-4B68-85DB-A0517C7D61A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2" name="Line 1743">
          <a:extLst>
            <a:ext uri="{FF2B5EF4-FFF2-40B4-BE49-F238E27FC236}">
              <a16:creationId xmlns:a16="http://schemas.microsoft.com/office/drawing/2014/main" xmlns="" id="{FAD26309-0D60-4B12-B522-A1682B67F73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3" name="Line 1744">
          <a:extLst>
            <a:ext uri="{FF2B5EF4-FFF2-40B4-BE49-F238E27FC236}">
              <a16:creationId xmlns:a16="http://schemas.microsoft.com/office/drawing/2014/main" xmlns="" id="{516D3452-C3FD-4D7D-AC29-8E5D140EA67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4" name="Line 1745">
          <a:extLst>
            <a:ext uri="{FF2B5EF4-FFF2-40B4-BE49-F238E27FC236}">
              <a16:creationId xmlns:a16="http://schemas.microsoft.com/office/drawing/2014/main" xmlns="" id="{4E910B49-063A-45DB-8F02-80B05291DDF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5" name="Line 1746">
          <a:extLst>
            <a:ext uri="{FF2B5EF4-FFF2-40B4-BE49-F238E27FC236}">
              <a16:creationId xmlns:a16="http://schemas.microsoft.com/office/drawing/2014/main" xmlns="" id="{8CEACDBD-77BA-4F08-94F5-058E5C18E26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6" name="Line 1747">
          <a:extLst>
            <a:ext uri="{FF2B5EF4-FFF2-40B4-BE49-F238E27FC236}">
              <a16:creationId xmlns:a16="http://schemas.microsoft.com/office/drawing/2014/main" xmlns="" id="{7B04A169-CA62-413C-82EA-4A80F61A342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7" name="Line 1748">
          <a:extLst>
            <a:ext uri="{FF2B5EF4-FFF2-40B4-BE49-F238E27FC236}">
              <a16:creationId xmlns:a16="http://schemas.microsoft.com/office/drawing/2014/main" xmlns="" id="{1F1CD518-4246-43D6-9736-26DC315BEE4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8" name="Line 1749">
          <a:extLst>
            <a:ext uri="{FF2B5EF4-FFF2-40B4-BE49-F238E27FC236}">
              <a16:creationId xmlns:a16="http://schemas.microsoft.com/office/drawing/2014/main" xmlns="" id="{0683E5DB-D467-40BC-89EB-AECF824BCC7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59" name="Line 1750">
          <a:extLst>
            <a:ext uri="{FF2B5EF4-FFF2-40B4-BE49-F238E27FC236}">
              <a16:creationId xmlns:a16="http://schemas.microsoft.com/office/drawing/2014/main" xmlns="" id="{A0244E52-ED77-4179-985D-06F0EAD2BC8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0" name="Line 1751">
          <a:extLst>
            <a:ext uri="{FF2B5EF4-FFF2-40B4-BE49-F238E27FC236}">
              <a16:creationId xmlns:a16="http://schemas.microsoft.com/office/drawing/2014/main" xmlns="" id="{1914F40D-5E5E-4A8D-8040-9135CA5EFB2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1" name="Line 1752">
          <a:extLst>
            <a:ext uri="{FF2B5EF4-FFF2-40B4-BE49-F238E27FC236}">
              <a16:creationId xmlns:a16="http://schemas.microsoft.com/office/drawing/2014/main" xmlns="" id="{C9AEFE3A-7FBC-4F41-8642-1DAEACCD7A7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2" name="Line 1753">
          <a:extLst>
            <a:ext uri="{FF2B5EF4-FFF2-40B4-BE49-F238E27FC236}">
              <a16:creationId xmlns:a16="http://schemas.microsoft.com/office/drawing/2014/main" xmlns="" id="{FF1AFA07-4896-4940-ABB4-41ABB8458F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3" name="Line 1754">
          <a:extLst>
            <a:ext uri="{FF2B5EF4-FFF2-40B4-BE49-F238E27FC236}">
              <a16:creationId xmlns:a16="http://schemas.microsoft.com/office/drawing/2014/main" xmlns="" id="{BAC8D225-673E-4504-8872-5D4C03EEE09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4" name="Line 1755">
          <a:extLst>
            <a:ext uri="{FF2B5EF4-FFF2-40B4-BE49-F238E27FC236}">
              <a16:creationId xmlns:a16="http://schemas.microsoft.com/office/drawing/2014/main" xmlns="" id="{8C4AD540-7BF0-46B4-A130-0F561509436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5" name="Line 1756">
          <a:extLst>
            <a:ext uri="{FF2B5EF4-FFF2-40B4-BE49-F238E27FC236}">
              <a16:creationId xmlns:a16="http://schemas.microsoft.com/office/drawing/2014/main" xmlns="" id="{AF979FFE-A016-47C1-B621-67D8EB45A2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6" name="Line 1743">
          <a:extLst>
            <a:ext uri="{FF2B5EF4-FFF2-40B4-BE49-F238E27FC236}">
              <a16:creationId xmlns:a16="http://schemas.microsoft.com/office/drawing/2014/main" xmlns="" id="{A6135067-DEEF-439B-8EA6-4E42782093B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7" name="Line 1744">
          <a:extLst>
            <a:ext uri="{FF2B5EF4-FFF2-40B4-BE49-F238E27FC236}">
              <a16:creationId xmlns:a16="http://schemas.microsoft.com/office/drawing/2014/main" xmlns="" id="{3F56BD2B-CE22-4F1E-8E7A-A65651108F8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8" name="Line 1745">
          <a:extLst>
            <a:ext uri="{FF2B5EF4-FFF2-40B4-BE49-F238E27FC236}">
              <a16:creationId xmlns:a16="http://schemas.microsoft.com/office/drawing/2014/main" xmlns="" id="{1ABB0137-D724-42C0-B2E5-B85F54DC436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69" name="Line 1746">
          <a:extLst>
            <a:ext uri="{FF2B5EF4-FFF2-40B4-BE49-F238E27FC236}">
              <a16:creationId xmlns:a16="http://schemas.microsoft.com/office/drawing/2014/main" xmlns="" id="{D369B64C-24BE-4DA3-8638-85B005A3DB3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0" name="Line 1747">
          <a:extLst>
            <a:ext uri="{FF2B5EF4-FFF2-40B4-BE49-F238E27FC236}">
              <a16:creationId xmlns:a16="http://schemas.microsoft.com/office/drawing/2014/main" xmlns="" id="{1B382E9A-1457-45AE-8812-AB1D5BA195E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1" name="Line 1748">
          <a:extLst>
            <a:ext uri="{FF2B5EF4-FFF2-40B4-BE49-F238E27FC236}">
              <a16:creationId xmlns:a16="http://schemas.microsoft.com/office/drawing/2014/main" xmlns="" id="{25B6D727-627E-409B-97C3-4F11A78D636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2" name="Line 1749">
          <a:extLst>
            <a:ext uri="{FF2B5EF4-FFF2-40B4-BE49-F238E27FC236}">
              <a16:creationId xmlns:a16="http://schemas.microsoft.com/office/drawing/2014/main" xmlns="" id="{94DF6F44-9194-4764-8B75-296D5CF02E6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3" name="Line 1750">
          <a:extLst>
            <a:ext uri="{FF2B5EF4-FFF2-40B4-BE49-F238E27FC236}">
              <a16:creationId xmlns:a16="http://schemas.microsoft.com/office/drawing/2014/main" xmlns="" id="{9FF89AFA-FD94-42FD-A659-0E40B5A115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4" name="Line 1751">
          <a:extLst>
            <a:ext uri="{FF2B5EF4-FFF2-40B4-BE49-F238E27FC236}">
              <a16:creationId xmlns:a16="http://schemas.microsoft.com/office/drawing/2014/main" xmlns="" id="{1AA7589E-F94D-4313-83CB-6C0C07CEDA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5" name="Line 1752">
          <a:extLst>
            <a:ext uri="{FF2B5EF4-FFF2-40B4-BE49-F238E27FC236}">
              <a16:creationId xmlns:a16="http://schemas.microsoft.com/office/drawing/2014/main" xmlns="" id="{B69D3C53-A214-42FC-A020-C57FB973A9C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6" name="Line 1753">
          <a:extLst>
            <a:ext uri="{FF2B5EF4-FFF2-40B4-BE49-F238E27FC236}">
              <a16:creationId xmlns:a16="http://schemas.microsoft.com/office/drawing/2014/main" xmlns="" id="{295D916F-3062-4B32-A84F-10B8C8C740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7" name="Line 1754">
          <a:extLst>
            <a:ext uri="{FF2B5EF4-FFF2-40B4-BE49-F238E27FC236}">
              <a16:creationId xmlns:a16="http://schemas.microsoft.com/office/drawing/2014/main" xmlns="" id="{B375BC15-5DCE-49B3-AB33-AB4EB8FE0B0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8" name="Line 1755">
          <a:extLst>
            <a:ext uri="{FF2B5EF4-FFF2-40B4-BE49-F238E27FC236}">
              <a16:creationId xmlns:a16="http://schemas.microsoft.com/office/drawing/2014/main" xmlns="" id="{4180F849-7DE3-4497-8B7A-0D701B0F32E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79" name="Line 1756">
          <a:extLst>
            <a:ext uri="{FF2B5EF4-FFF2-40B4-BE49-F238E27FC236}">
              <a16:creationId xmlns:a16="http://schemas.microsoft.com/office/drawing/2014/main" xmlns="" id="{D5C6C93A-A269-4287-90F1-7E63C43A8D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0" name="Line 1743">
          <a:extLst>
            <a:ext uri="{FF2B5EF4-FFF2-40B4-BE49-F238E27FC236}">
              <a16:creationId xmlns:a16="http://schemas.microsoft.com/office/drawing/2014/main" xmlns="" id="{E5ADD245-7CEF-409C-B246-8B3D2935082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1" name="Line 1744">
          <a:extLst>
            <a:ext uri="{FF2B5EF4-FFF2-40B4-BE49-F238E27FC236}">
              <a16:creationId xmlns:a16="http://schemas.microsoft.com/office/drawing/2014/main" xmlns="" id="{1797B115-DA13-424A-A57E-E029B64C650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2" name="Line 1745">
          <a:extLst>
            <a:ext uri="{FF2B5EF4-FFF2-40B4-BE49-F238E27FC236}">
              <a16:creationId xmlns:a16="http://schemas.microsoft.com/office/drawing/2014/main" xmlns="" id="{795BC802-B483-4315-A2AA-6F41787D627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3" name="Line 1746">
          <a:extLst>
            <a:ext uri="{FF2B5EF4-FFF2-40B4-BE49-F238E27FC236}">
              <a16:creationId xmlns:a16="http://schemas.microsoft.com/office/drawing/2014/main" xmlns="" id="{2061410D-4EF2-47C3-89AA-83F78AE4006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4" name="Line 1747">
          <a:extLst>
            <a:ext uri="{FF2B5EF4-FFF2-40B4-BE49-F238E27FC236}">
              <a16:creationId xmlns:a16="http://schemas.microsoft.com/office/drawing/2014/main" xmlns="" id="{301F5CDE-44BB-4B7C-973E-59AB6B02FC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5" name="Line 1748">
          <a:extLst>
            <a:ext uri="{FF2B5EF4-FFF2-40B4-BE49-F238E27FC236}">
              <a16:creationId xmlns:a16="http://schemas.microsoft.com/office/drawing/2014/main" xmlns="" id="{49327986-31BE-4BC8-94AE-27B22F90E24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6" name="Line 1749">
          <a:extLst>
            <a:ext uri="{FF2B5EF4-FFF2-40B4-BE49-F238E27FC236}">
              <a16:creationId xmlns:a16="http://schemas.microsoft.com/office/drawing/2014/main" xmlns="" id="{936DB476-0B48-406E-A615-CCF182155BC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7" name="Line 1750">
          <a:extLst>
            <a:ext uri="{FF2B5EF4-FFF2-40B4-BE49-F238E27FC236}">
              <a16:creationId xmlns:a16="http://schemas.microsoft.com/office/drawing/2014/main" xmlns="" id="{65C76DDB-3CB9-4333-A991-0210172DE75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8" name="Line 1751">
          <a:extLst>
            <a:ext uri="{FF2B5EF4-FFF2-40B4-BE49-F238E27FC236}">
              <a16:creationId xmlns:a16="http://schemas.microsoft.com/office/drawing/2014/main" xmlns="" id="{1B4E817F-2F0E-44DD-BCD5-BA6AA411F0E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89" name="Line 1752">
          <a:extLst>
            <a:ext uri="{FF2B5EF4-FFF2-40B4-BE49-F238E27FC236}">
              <a16:creationId xmlns:a16="http://schemas.microsoft.com/office/drawing/2014/main" xmlns="" id="{DB25937A-7F22-47AD-A956-FAB8B6BC240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0" name="Line 1753">
          <a:extLst>
            <a:ext uri="{FF2B5EF4-FFF2-40B4-BE49-F238E27FC236}">
              <a16:creationId xmlns:a16="http://schemas.microsoft.com/office/drawing/2014/main" xmlns="" id="{97850965-4A9F-46D1-A02E-976DEA72AB9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1" name="Line 1754">
          <a:extLst>
            <a:ext uri="{FF2B5EF4-FFF2-40B4-BE49-F238E27FC236}">
              <a16:creationId xmlns:a16="http://schemas.microsoft.com/office/drawing/2014/main" xmlns="" id="{2B13C146-0271-4874-8370-7A45F8095C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2" name="Line 1755">
          <a:extLst>
            <a:ext uri="{FF2B5EF4-FFF2-40B4-BE49-F238E27FC236}">
              <a16:creationId xmlns:a16="http://schemas.microsoft.com/office/drawing/2014/main" xmlns="" id="{7B4AFC60-BB19-4D72-831D-F4A1B11B68B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3" name="Line 1756">
          <a:extLst>
            <a:ext uri="{FF2B5EF4-FFF2-40B4-BE49-F238E27FC236}">
              <a16:creationId xmlns:a16="http://schemas.microsoft.com/office/drawing/2014/main" xmlns="" id="{B15297F0-21EA-4204-AA1A-CFAD273D6DE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4" name="Line 1743">
          <a:extLst>
            <a:ext uri="{FF2B5EF4-FFF2-40B4-BE49-F238E27FC236}">
              <a16:creationId xmlns:a16="http://schemas.microsoft.com/office/drawing/2014/main" xmlns="" id="{BF08026D-4489-4E50-A943-4F418373566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5" name="Line 1744">
          <a:extLst>
            <a:ext uri="{FF2B5EF4-FFF2-40B4-BE49-F238E27FC236}">
              <a16:creationId xmlns:a16="http://schemas.microsoft.com/office/drawing/2014/main" xmlns="" id="{8810040F-99C1-456E-8990-FF26E870E00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6" name="Line 1745">
          <a:extLst>
            <a:ext uri="{FF2B5EF4-FFF2-40B4-BE49-F238E27FC236}">
              <a16:creationId xmlns:a16="http://schemas.microsoft.com/office/drawing/2014/main" xmlns="" id="{8BB7FC3F-6FE7-40BE-BB22-0705A9427CD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7" name="Line 1746">
          <a:extLst>
            <a:ext uri="{FF2B5EF4-FFF2-40B4-BE49-F238E27FC236}">
              <a16:creationId xmlns:a16="http://schemas.microsoft.com/office/drawing/2014/main" xmlns="" id="{D86E7BBB-62CA-48E6-9003-F768539846F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8" name="Line 1747">
          <a:extLst>
            <a:ext uri="{FF2B5EF4-FFF2-40B4-BE49-F238E27FC236}">
              <a16:creationId xmlns:a16="http://schemas.microsoft.com/office/drawing/2014/main" xmlns="" id="{6E7C4D9D-B573-4559-B92D-DF8F2A168EB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699" name="Line 1748">
          <a:extLst>
            <a:ext uri="{FF2B5EF4-FFF2-40B4-BE49-F238E27FC236}">
              <a16:creationId xmlns:a16="http://schemas.microsoft.com/office/drawing/2014/main" xmlns="" id="{0E7DF5A0-7037-4862-8841-E330DD1E87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0" name="Line 1749">
          <a:extLst>
            <a:ext uri="{FF2B5EF4-FFF2-40B4-BE49-F238E27FC236}">
              <a16:creationId xmlns:a16="http://schemas.microsoft.com/office/drawing/2014/main" xmlns="" id="{769264C8-CAF6-4766-866B-7F7783900DB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1" name="Line 1750">
          <a:extLst>
            <a:ext uri="{FF2B5EF4-FFF2-40B4-BE49-F238E27FC236}">
              <a16:creationId xmlns:a16="http://schemas.microsoft.com/office/drawing/2014/main" xmlns="" id="{F52C3035-8F19-4F9C-A0F9-DE5C429C629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2" name="Line 1751">
          <a:extLst>
            <a:ext uri="{FF2B5EF4-FFF2-40B4-BE49-F238E27FC236}">
              <a16:creationId xmlns:a16="http://schemas.microsoft.com/office/drawing/2014/main" xmlns="" id="{F3AE3A5E-89B0-4D39-9912-8964D6F9739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3" name="Line 1752">
          <a:extLst>
            <a:ext uri="{FF2B5EF4-FFF2-40B4-BE49-F238E27FC236}">
              <a16:creationId xmlns:a16="http://schemas.microsoft.com/office/drawing/2014/main" xmlns="" id="{25254A92-7789-4E41-B582-4B3F57C941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4" name="Line 1753">
          <a:extLst>
            <a:ext uri="{FF2B5EF4-FFF2-40B4-BE49-F238E27FC236}">
              <a16:creationId xmlns:a16="http://schemas.microsoft.com/office/drawing/2014/main" xmlns="" id="{6081C7D0-1455-4407-A20F-83E97410948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5" name="Line 1754">
          <a:extLst>
            <a:ext uri="{FF2B5EF4-FFF2-40B4-BE49-F238E27FC236}">
              <a16:creationId xmlns:a16="http://schemas.microsoft.com/office/drawing/2014/main" xmlns="" id="{09F9255F-0619-4FE8-A302-36F1CB46E3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6" name="Line 1755">
          <a:extLst>
            <a:ext uri="{FF2B5EF4-FFF2-40B4-BE49-F238E27FC236}">
              <a16:creationId xmlns:a16="http://schemas.microsoft.com/office/drawing/2014/main" xmlns="" id="{D4FE5E0F-1799-42B6-9DF4-C1FFD8ECA5B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7" name="Line 1756">
          <a:extLst>
            <a:ext uri="{FF2B5EF4-FFF2-40B4-BE49-F238E27FC236}">
              <a16:creationId xmlns:a16="http://schemas.microsoft.com/office/drawing/2014/main" xmlns="" id="{15BFF457-055F-4B11-BC56-110C5B00902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8" name="Line 1743">
          <a:extLst>
            <a:ext uri="{FF2B5EF4-FFF2-40B4-BE49-F238E27FC236}">
              <a16:creationId xmlns:a16="http://schemas.microsoft.com/office/drawing/2014/main" xmlns="" id="{C0CA5FB3-80CA-4C97-8196-713F0A04CAD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09" name="Line 1744">
          <a:extLst>
            <a:ext uri="{FF2B5EF4-FFF2-40B4-BE49-F238E27FC236}">
              <a16:creationId xmlns:a16="http://schemas.microsoft.com/office/drawing/2014/main" xmlns="" id="{47937CBF-5381-4034-B8C6-62D9EBF841A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0" name="Line 1745">
          <a:extLst>
            <a:ext uri="{FF2B5EF4-FFF2-40B4-BE49-F238E27FC236}">
              <a16:creationId xmlns:a16="http://schemas.microsoft.com/office/drawing/2014/main" xmlns="" id="{224500B8-210F-4EF6-9AF2-B49F5DD9A30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1" name="Line 1746">
          <a:extLst>
            <a:ext uri="{FF2B5EF4-FFF2-40B4-BE49-F238E27FC236}">
              <a16:creationId xmlns:a16="http://schemas.microsoft.com/office/drawing/2014/main" xmlns="" id="{925A592C-E3FE-4352-95BB-E1BFD46E18E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2" name="Line 1747">
          <a:extLst>
            <a:ext uri="{FF2B5EF4-FFF2-40B4-BE49-F238E27FC236}">
              <a16:creationId xmlns:a16="http://schemas.microsoft.com/office/drawing/2014/main" xmlns="" id="{33D3F65C-A299-4E98-99A6-21AB011DB14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3" name="Line 1748">
          <a:extLst>
            <a:ext uri="{FF2B5EF4-FFF2-40B4-BE49-F238E27FC236}">
              <a16:creationId xmlns:a16="http://schemas.microsoft.com/office/drawing/2014/main" xmlns="" id="{5ED095FB-DC19-4ED4-8BEB-10AD4C6DC52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4" name="Line 1749">
          <a:extLst>
            <a:ext uri="{FF2B5EF4-FFF2-40B4-BE49-F238E27FC236}">
              <a16:creationId xmlns:a16="http://schemas.microsoft.com/office/drawing/2014/main" xmlns="" id="{E2B13EA4-A167-451B-BE45-F39865416BC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5" name="Line 1750">
          <a:extLst>
            <a:ext uri="{FF2B5EF4-FFF2-40B4-BE49-F238E27FC236}">
              <a16:creationId xmlns:a16="http://schemas.microsoft.com/office/drawing/2014/main" xmlns="" id="{59E2A117-E643-4E20-B04B-0365EF2516F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6" name="Line 1751">
          <a:extLst>
            <a:ext uri="{FF2B5EF4-FFF2-40B4-BE49-F238E27FC236}">
              <a16:creationId xmlns:a16="http://schemas.microsoft.com/office/drawing/2014/main" xmlns="" id="{8E35A06F-43D5-4C5E-AFD7-BBEDA219D8F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7" name="Line 1752">
          <a:extLst>
            <a:ext uri="{FF2B5EF4-FFF2-40B4-BE49-F238E27FC236}">
              <a16:creationId xmlns:a16="http://schemas.microsoft.com/office/drawing/2014/main" xmlns="" id="{C115F2D9-9C21-4DD6-87C2-527137B274A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8" name="Line 1753">
          <a:extLst>
            <a:ext uri="{FF2B5EF4-FFF2-40B4-BE49-F238E27FC236}">
              <a16:creationId xmlns:a16="http://schemas.microsoft.com/office/drawing/2014/main" xmlns="" id="{864D6028-01E0-4134-AA0B-30B8575449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19" name="Line 1754">
          <a:extLst>
            <a:ext uri="{FF2B5EF4-FFF2-40B4-BE49-F238E27FC236}">
              <a16:creationId xmlns:a16="http://schemas.microsoft.com/office/drawing/2014/main" xmlns="" id="{648C7D47-324A-4DA5-BE01-CFBCEF02A50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0" name="Line 1755">
          <a:extLst>
            <a:ext uri="{FF2B5EF4-FFF2-40B4-BE49-F238E27FC236}">
              <a16:creationId xmlns:a16="http://schemas.microsoft.com/office/drawing/2014/main" xmlns="" id="{7C25B80E-25F9-4ED2-A822-B4AA5584AF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1" name="Line 1756">
          <a:extLst>
            <a:ext uri="{FF2B5EF4-FFF2-40B4-BE49-F238E27FC236}">
              <a16:creationId xmlns:a16="http://schemas.microsoft.com/office/drawing/2014/main" xmlns="" id="{D1357755-0099-47B8-A505-81BA3400438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2" name="Line 1743">
          <a:extLst>
            <a:ext uri="{FF2B5EF4-FFF2-40B4-BE49-F238E27FC236}">
              <a16:creationId xmlns:a16="http://schemas.microsoft.com/office/drawing/2014/main" xmlns="" id="{41107981-01EC-4346-9018-5F49597EA08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3" name="Line 1744">
          <a:extLst>
            <a:ext uri="{FF2B5EF4-FFF2-40B4-BE49-F238E27FC236}">
              <a16:creationId xmlns:a16="http://schemas.microsoft.com/office/drawing/2014/main" xmlns="" id="{50B1D4C2-9B7A-4504-B28B-5D422D452F4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4" name="Line 1745">
          <a:extLst>
            <a:ext uri="{FF2B5EF4-FFF2-40B4-BE49-F238E27FC236}">
              <a16:creationId xmlns:a16="http://schemas.microsoft.com/office/drawing/2014/main" xmlns="" id="{422D2C03-4D3A-46F0-81B8-D8DB2A7D322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5" name="Line 1746">
          <a:extLst>
            <a:ext uri="{FF2B5EF4-FFF2-40B4-BE49-F238E27FC236}">
              <a16:creationId xmlns:a16="http://schemas.microsoft.com/office/drawing/2014/main" xmlns="" id="{D9F88A42-658C-4F28-8D61-B5226DDD070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6" name="Line 1747">
          <a:extLst>
            <a:ext uri="{FF2B5EF4-FFF2-40B4-BE49-F238E27FC236}">
              <a16:creationId xmlns:a16="http://schemas.microsoft.com/office/drawing/2014/main" xmlns="" id="{B526C19F-2981-401A-A561-B95769724E1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7" name="Line 1748">
          <a:extLst>
            <a:ext uri="{FF2B5EF4-FFF2-40B4-BE49-F238E27FC236}">
              <a16:creationId xmlns:a16="http://schemas.microsoft.com/office/drawing/2014/main" xmlns="" id="{A219545E-AA6C-44BD-8D50-C7195DF160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8" name="Line 1749">
          <a:extLst>
            <a:ext uri="{FF2B5EF4-FFF2-40B4-BE49-F238E27FC236}">
              <a16:creationId xmlns:a16="http://schemas.microsoft.com/office/drawing/2014/main" xmlns="" id="{71C7334F-AA7A-4866-8DCC-81F03F358C3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29" name="Line 1750">
          <a:extLst>
            <a:ext uri="{FF2B5EF4-FFF2-40B4-BE49-F238E27FC236}">
              <a16:creationId xmlns:a16="http://schemas.microsoft.com/office/drawing/2014/main" xmlns="" id="{92F30765-635D-41C2-B58A-380E689FE14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0" name="Line 1751">
          <a:extLst>
            <a:ext uri="{FF2B5EF4-FFF2-40B4-BE49-F238E27FC236}">
              <a16:creationId xmlns:a16="http://schemas.microsoft.com/office/drawing/2014/main" xmlns="" id="{0ABBE3FB-1FC7-410C-AB44-15496280603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1" name="Line 1752">
          <a:extLst>
            <a:ext uri="{FF2B5EF4-FFF2-40B4-BE49-F238E27FC236}">
              <a16:creationId xmlns:a16="http://schemas.microsoft.com/office/drawing/2014/main" xmlns="" id="{AA1490D4-1D10-4132-9268-CD9CA4F4F90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2" name="Line 1753">
          <a:extLst>
            <a:ext uri="{FF2B5EF4-FFF2-40B4-BE49-F238E27FC236}">
              <a16:creationId xmlns:a16="http://schemas.microsoft.com/office/drawing/2014/main" xmlns="" id="{53B30EAF-9707-4E89-8703-9A99B81150D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3" name="Line 1754">
          <a:extLst>
            <a:ext uri="{FF2B5EF4-FFF2-40B4-BE49-F238E27FC236}">
              <a16:creationId xmlns:a16="http://schemas.microsoft.com/office/drawing/2014/main" xmlns="" id="{45EC9C89-FD1A-4957-BAFC-7878F4831C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4" name="Line 1755">
          <a:extLst>
            <a:ext uri="{FF2B5EF4-FFF2-40B4-BE49-F238E27FC236}">
              <a16:creationId xmlns:a16="http://schemas.microsoft.com/office/drawing/2014/main" xmlns="" id="{86F48FE3-8DE7-4BEE-B18D-DDFCB4D416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5" name="Line 1756">
          <a:extLst>
            <a:ext uri="{FF2B5EF4-FFF2-40B4-BE49-F238E27FC236}">
              <a16:creationId xmlns:a16="http://schemas.microsoft.com/office/drawing/2014/main" xmlns="" id="{7B101E4A-6BDD-4FAD-8B8A-44F41F34B81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6" name="Line 1743">
          <a:extLst>
            <a:ext uri="{FF2B5EF4-FFF2-40B4-BE49-F238E27FC236}">
              <a16:creationId xmlns:a16="http://schemas.microsoft.com/office/drawing/2014/main" xmlns="" id="{6E3070B9-B55E-4654-95ED-B03D2C0C919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7" name="Line 1744">
          <a:extLst>
            <a:ext uri="{FF2B5EF4-FFF2-40B4-BE49-F238E27FC236}">
              <a16:creationId xmlns:a16="http://schemas.microsoft.com/office/drawing/2014/main" xmlns="" id="{762872F7-2E48-45BF-9436-86BAFE8A6BC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8" name="Line 1745">
          <a:extLst>
            <a:ext uri="{FF2B5EF4-FFF2-40B4-BE49-F238E27FC236}">
              <a16:creationId xmlns:a16="http://schemas.microsoft.com/office/drawing/2014/main" xmlns="" id="{B9C987C3-089A-4F78-89B8-427663F3702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39" name="Line 1746">
          <a:extLst>
            <a:ext uri="{FF2B5EF4-FFF2-40B4-BE49-F238E27FC236}">
              <a16:creationId xmlns:a16="http://schemas.microsoft.com/office/drawing/2014/main" xmlns="" id="{BA24E9FE-FC59-4FB2-84FB-3A1EFA2A7E0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0" name="Line 1747">
          <a:extLst>
            <a:ext uri="{FF2B5EF4-FFF2-40B4-BE49-F238E27FC236}">
              <a16:creationId xmlns:a16="http://schemas.microsoft.com/office/drawing/2014/main" xmlns="" id="{3CB6EE02-88DC-4AD1-B951-1CCA57A43A0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1" name="Line 1748">
          <a:extLst>
            <a:ext uri="{FF2B5EF4-FFF2-40B4-BE49-F238E27FC236}">
              <a16:creationId xmlns:a16="http://schemas.microsoft.com/office/drawing/2014/main" xmlns="" id="{E4B7AC3D-7D81-45CC-B9B9-497C64FCED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2" name="Line 1749">
          <a:extLst>
            <a:ext uri="{FF2B5EF4-FFF2-40B4-BE49-F238E27FC236}">
              <a16:creationId xmlns:a16="http://schemas.microsoft.com/office/drawing/2014/main" xmlns="" id="{E853E970-BFCD-4571-9C69-FEA7CE0C0F4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3" name="Line 1750">
          <a:extLst>
            <a:ext uri="{FF2B5EF4-FFF2-40B4-BE49-F238E27FC236}">
              <a16:creationId xmlns:a16="http://schemas.microsoft.com/office/drawing/2014/main" xmlns="" id="{275EE613-E090-46E5-A5AA-D61C57D1697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4" name="Line 1751">
          <a:extLst>
            <a:ext uri="{FF2B5EF4-FFF2-40B4-BE49-F238E27FC236}">
              <a16:creationId xmlns:a16="http://schemas.microsoft.com/office/drawing/2014/main" xmlns="" id="{0995ECCA-BF25-4767-97EE-9E8071B2BF7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5" name="Line 1752">
          <a:extLst>
            <a:ext uri="{FF2B5EF4-FFF2-40B4-BE49-F238E27FC236}">
              <a16:creationId xmlns:a16="http://schemas.microsoft.com/office/drawing/2014/main" xmlns="" id="{C21A2C2C-441A-4D23-B507-7B565E814D7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6" name="Line 1753">
          <a:extLst>
            <a:ext uri="{FF2B5EF4-FFF2-40B4-BE49-F238E27FC236}">
              <a16:creationId xmlns:a16="http://schemas.microsoft.com/office/drawing/2014/main" xmlns="" id="{A63CCA91-BF1C-4B41-AB24-C6AAD28AE5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7" name="Line 1754">
          <a:extLst>
            <a:ext uri="{FF2B5EF4-FFF2-40B4-BE49-F238E27FC236}">
              <a16:creationId xmlns:a16="http://schemas.microsoft.com/office/drawing/2014/main" xmlns="" id="{5EA43589-8023-4CD2-B82D-32EF7AE4BF6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8" name="Line 1755">
          <a:extLst>
            <a:ext uri="{FF2B5EF4-FFF2-40B4-BE49-F238E27FC236}">
              <a16:creationId xmlns:a16="http://schemas.microsoft.com/office/drawing/2014/main" xmlns="" id="{4D8233CB-C51B-49B8-B7EE-B7351B34370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49" name="Line 1756">
          <a:extLst>
            <a:ext uri="{FF2B5EF4-FFF2-40B4-BE49-F238E27FC236}">
              <a16:creationId xmlns:a16="http://schemas.microsoft.com/office/drawing/2014/main" xmlns="" id="{4935F83B-23FD-4891-9210-0DD4349E1E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0" name="Line 1743">
          <a:extLst>
            <a:ext uri="{FF2B5EF4-FFF2-40B4-BE49-F238E27FC236}">
              <a16:creationId xmlns:a16="http://schemas.microsoft.com/office/drawing/2014/main" xmlns="" id="{A3FBC54A-9D1F-44E5-9E0A-5E3D4DEEDFD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1" name="Line 1744">
          <a:extLst>
            <a:ext uri="{FF2B5EF4-FFF2-40B4-BE49-F238E27FC236}">
              <a16:creationId xmlns:a16="http://schemas.microsoft.com/office/drawing/2014/main" xmlns="" id="{12898949-68F5-4803-AF58-A242BAD9EBA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2" name="Line 1745">
          <a:extLst>
            <a:ext uri="{FF2B5EF4-FFF2-40B4-BE49-F238E27FC236}">
              <a16:creationId xmlns:a16="http://schemas.microsoft.com/office/drawing/2014/main" xmlns="" id="{AE0CEC7E-BDCB-4F27-B244-A6FD69AA194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3" name="Line 1746">
          <a:extLst>
            <a:ext uri="{FF2B5EF4-FFF2-40B4-BE49-F238E27FC236}">
              <a16:creationId xmlns:a16="http://schemas.microsoft.com/office/drawing/2014/main" xmlns="" id="{FAD32029-E9FD-42AB-8761-B01E0C76E00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4" name="Line 1747">
          <a:extLst>
            <a:ext uri="{FF2B5EF4-FFF2-40B4-BE49-F238E27FC236}">
              <a16:creationId xmlns:a16="http://schemas.microsoft.com/office/drawing/2014/main" xmlns="" id="{029D14D7-2069-4098-9EF9-BA78A898F61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5" name="Line 1748">
          <a:extLst>
            <a:ext uri="{FF2B5EF4-FFF2-40B4-BE49-F238E27FC236}">
              <a16:creationId xmlns:a16="http://schemas.microsoft.com/office/drawing/2014/main" xmlns="" id="{8AA7B774-4747-4FFE-A952-D62979FDFD4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6" name="Line 1749">
          <a:extLst>
            <a:ext uri="{FF2B5EF4-FFF2-40B4-BE49-F238E27FC236}">
              <a16:creationId xmlns:a16="http://schemas.microsoft.com/office/drawing/2014/main" xmlns="" id="{71C02605-6AA0-4B88-B228-516CF8342C5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7" name="Line 1750">
          <a:extLst>
            <a:ext uri="{FF2B5EF4-FFF2-40B4-BE49-F238E27FC236}">
              <a16:creationId xmlns:a16="http://schemas.microsoft.com/office/drawing/2014/main" xmlns="" id="{981B36E7-E5B5-472A-9B3A-5ECD4012687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8" name="Line 1751">
          <a:extLst>
            <a:ext uri="{FF2B5EF4-FFF2-40B4-BE49-F238E27FC236}">
              <a16:creationId xmlns:a16="http://schemas.microsoft.com/office/drawing/2014/main" xmlns="" id="{DFF18163-7D98-4C42-B1F3-35BB537C09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59" name="Line 1752">
          <a:extLst>
            <a:ext uri="{FF2B5EF4-FFF2-40B4-BE49-F238E27FC236}">
              <a16:creationId xmlns:a16="http://schemas.microsoft.com/office/drawing/2014/main" xmlns="" id="{9908D4C5-F524-42B7-B916-89E7D1A1D6F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0" name="Line 1753">
          <a:extLst>
            <a:ext uri="{FF2B5EF4-FFF2-40B4-BE49-F238E27FC236}">
              <a16:creationId xmlns:a16="http://schemas.microsoft.com/office/drawing/2014/main" xmlns="" id="{DA986FD2-C02B-4397-8D65-77237B3B88F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1" name="Line 1754">
          <a:extLst>
            <a:ext uri="{FF2B5EF4-FFF2-40B4-BE49-F238E27FC236}">
              <a16:creationId xmlns:a16="http://schemas.microsoft.com/office/drawing/2014/main" xmlns="" id="{E6BCC298-77ED-4C5D-A713-A99EAE6F38C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2" name="Line 1755">
          <a:extLst>
            <a:ext uri="{FF2B5EF4-FFF2-40B4-BE49-F238E27FC236}">
              <a16:creationId xmlns:a16="http://schemas.microsoft.com/office/drawing/2014/main" xmlns="" id="{6BC4F17B-1F2C-42F0-98BD-0FC6CBA9ABF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3" name="Line 1756">
          <a:extLst>
            <a:ext uri="{FF2B5EF4-FFF2-40B4-BE49-F238E27FC236}">
              <a16:creationId xmlns:a16="http://schemas.microsoft.com/office/drawing/2014/main" xmlns="" id="{C0E9614C-448C-4AA0-93E7-8BAF0B56535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4" name="Line 1743">
          <a:extLst>
            <a:ext uri="{FF2B5EF4-FFF2-40B4-BE49-F238E27FC236}">
              <a16:creationId xmlns:a16="http://schemas.microsoft.com/office/drawing/2014/main" xmlns="" id="{CB1928E7-3D8B-43BB-8D0F-99FB8F9322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5" name="Line 1744">
          <a:extLst>
            <a:ext uri="{FF2B5EF4-FFF2-40B4-BE49-F238E27FC236}">
              <a16:creationId xmlns:a16="http://schemas.microsoft.com/office/drawing/2014/main" xmlns="" id="{CCECDC4B-2D87-402A-9993-11FBDF56D88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6" name="Line 1745">
          <a:extLst>
            <a:ext uri="{FF2B5EF4-FFF2-40B4-BE49-F238E27FC236}">
              <a16:creationId xmlns:a16="http://schemas.microsoft.com/office/drawing/2014/main" xmlns="" id="{AEF46C8B-2A02-4159-B03A-BF40F38BD96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7" name="Line 1746">
          <a:extLst>
            <a:ext uri="{FF2B5EF4-FFF2-40B4-BE49-F238E27FC236}">
              <a16:creationId xmlns:a16="http://schemas.microsoft.com/office/drawing/2014/main" xmlns="" id="{7FF4C924-3F7C-453F-BCA5-6AAB7DB448F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8" name="Line 1747">
          <a:extLst>
            <a:ext uri="{FF2B5EF4-FFF2-40B4-BE49-F238E27FC236}">
              <a16:creationId xmlns:a16="http://schemas.microsoft.com/office/drawing/2014/main" xmlns="" id="{7DECEE32-DF30-45AE-95A0-72A8B4D9D4A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69" name="Line 1748">
          <a:extLst>
            <a:ext uri="{FF2B5EF4-FFF2-40B4-BE49-F238E27FC236}">
              <a16:creationId xmlns:a16="http://schemas.microsoft.com/office/drawing/2014/main" xmlns="" id="{D69C5F3E-267E-4539-80E6-27FAA2834E7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0" name="Line 1749">
          <a:extLst>
            <a:ext uri="{FF2B5EF4-FFF2-40B4-BE49-F238E27FC236}">
              <a16:creationId xmlns:a16="http://schemas.microsoft.com/office/drawing/2014/main" xmlns="" id="{D6BCB4B9-7E21-49A1-94AE-907FEDF9DB7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1" name="Line 1750">
          <a:extLst>
            <a:ext uri="{FF2B5EF4-FFF2-40B4-BE49-F238E27FC236}">
              <a16:creationId xmlns:a16="http://schemas.microsoft.com/office/drawing/2014/main" xmlns="" id="{CC248F67-CB29-40A1-9872-CAC7710EFE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2" name="Line 1751">
          <a:extLst>
            <a:ext uri="{FF2B5EF4-FFF2-40B4-BE49-F238E27FC236}">
              <a16:creationId xmlns:a16="http://schemas.microsoft.com/office/drawing/2014/main" xmlns="" id="{C6D0F7D6-DB5A-474B-AA96-35D34910BBE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3" name="Line 1752">
          <a:extLst>
            <a:ext uri="{FF2B5EF4-FFF2-40B4-BE49-F238E27FC236}">
              <a16:creationId xmlns:a16="http://schemas.microsoft.com/office/drawing/2014/main" xmlns="" id="{F078189F-657C-404A-A174-83B3B81898E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4" name="Line 1753">
          <a:extLst>
            <a:ext uri="{FF2B5EF4-FFF2-40B4-BE49-F238E27FC236}">
              <a16:creationId xmlns:a16="http://schemas.microsoft.com/office/drawing/2014/main" xmlns="" id="{D569B99C-FDEF-4FBD-B60D-21FD4966D7D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5" name="Line 1754">
          <a:extLst>
            <a:ext uri="{FF2B5EF4-FFF2-40B4-BE49-F238E27FC236}">
              <a16:creationId xmlns:a16="http://schemas.microsoft.com/office/drawing/2014/main" xmlns="" id="{BBB0680C-51E2-4E54-95AF-1173EDD913D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6" name="Line 1755">
          <a:extLst>
            <a:ext uri="{FF2B5EF4-FFF2-40B4-BE49-F238E27FC236}">
              <a16:creationId xmlns:a16="http://schemas.microsoft.com/office/drawing/2014/main" xmlns="" id="{41E37AB0-BD48-4D0B-AF05-CC1880CBF39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7" name="Line 1756">
          <a:extLst>
            <a:ext uri="{FF2B5EF4-FFF2-40B4-BE49-F238E27FC236}">
              <a16:creationId xmlns:a16="http://schemas.microsoft.com/office/drawing/2014/main" xmlns="" id="{AD06A603-4D6E-407B-9F1B-C4863C5D371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8" name="Line 9790">
          <a:extLst>
            <a:ext uri="{FF2B5EF4-FFF2-40B4-BE49-F238E27FC236}">
              <a16:creationId xmlns:a16="http://schemas.microsoft.com/office/drawing/2014/main" xmlns="" id="{15360F90-E080-4B99-B119-69866848EF6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79" name="Line 9791">
          <a:extLst>
            <a:ext uri="{FF2B5EF4-FFF2-40B4-BE49-F238E27FC236}">
              <a16:creationId xmlns:a16="http://schemas.microsoft.com/office/drawing/2014/main" xmlns="" id="{67980179-86A2-44B5-A3C8-A29B2D8972C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0" name="Line 9792">
          <a:extLst>
            <a:ext uri="{FF2B5EF4-FFF2-40B4-BE49-F238E27FC236}">
              <a16:creationId xmlns:a16="http://schemas.microsoft.com/office/drawing/2014/main" xmlns="" id="{FD73F062-436A-4698-9178-35F87F0AB02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1" name="Line 9793">
          <a:extLst>
            <a:ext uri="{FF2B5EF4-FFF2-40B4-BE49-F238E27FC236}">
              <a16:creationId xmlns:a16="http://schemas.microsoft.com/office/drawing/2014/main" xmlns="" id="{21375DF8-CEAA-4871-9CAA-529C5D06B95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2" name="Line 9794">
          <a:extLst>
            <a:ext uri="{FF2B5EF4-FFF2-40B4-BE49-F238E27FC236}">
              <a16:creationId xmlns:a16="http://schemas.microsoft.com/office/drawing/2014/main" xmlns="" id="{44411DF7-A617-4158-A3EF-FE1FB189E04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3" name="Line 9795">
          <a:extLst>
            <a:ext uri="{FF2B5EF4-FFF2-40B4-BE49-F238E27FC236}">
              <a16:creationId xmlns:a16="http://schemas.microsoft.com/office/drawing/2014/main" xmlns="" id="{4A359222-34C6-47A1-90E7-E1FC984AE9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4" name="Line 9796">
          <a:extLst>
            <a:ext uri="{FF2B5EF4-FFF2-40B4-BE49-F238E27FC236}">
              <a16:creationId xmlns:a16="http://schemas.microsoft.com/office/drawing/2014/main" xmlns="" id="{F835398B-4FBC-4F7B-8D0B-E880F386C85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5" name="Line 9797">
          <a:extLst>
            <a:ext uri="{FF2B5EF4-FFF2-40B4-BE49-F238E27FC236}">
              <a16:creationId xmlns:a16="http://schemas.microsoft.com/office/drawing/2014/main" xmlns="" id="{E17DF8F4-2B2A-4C28-84C2-4F98F235A2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6" name="Line 9798">
          <a:extLst>
            <a:ext uri="{FF2B5EF4-FFF2-40B4-BE49-F238E27FC236}">
              <a16:creationId xmlns:a16="http://schemas.microsoft.com/office/drawing/2014/main" xmlns="" id="{A71DE020-03CA-4F1D-9918-6193CCA09DF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7" name="Line 9799">
          <a:extLst>
            <a:ext uri="{FF2B5EF4-FFF2-40B4-BE49-F238E27FC236}">
              <a16:creationId xmlns:a16="http://schemas.microsoft.com/office/drawing/2014/main" xmlns="" id="{C12CEDCC-3AEB-499F-9CF4-1ABD4198F26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8" name="Line 9800">
          <a:extLst>
            <a:ext uri="{FF2B5EF4-FFF2-40B4-BE49-F238E27FC236}">
              <a16:creationId xmlns:a16="http://schemas.microsoft.com/office/drawing/2014/main" xmlns="" id="{AF716264-E6E8-4E85-B840-560CBBE6B0E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89" name="Line 9801">
          <a:extLst>
            <a:ext uri="{FF2B5EF4-FFF2-40B4-BE49-F238E27FC236}">
              <a16:creationId xmlns:a16="http://schemas.microsoft.com/office/drawing/2014/main" xmlns="" id="{BF87C119-3141-4E20-B339-3C053F20A68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0" name="Line 9802">
          <a:extLst>
            <a:ext uri="{FF2B5EF4-FFF2-40B4-BE49-F238E27FC236}">
              <a16:creationId xmlns:a16="http://schemas.microsoft.com/office/drawing/2014/main" xmlns="" id="{4F3E4A65-AA40-447D-90D3-05FB7809201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1" name="Line 9803">
          <a:extLst>
            <a:ext uri="{FF2B5EF4-FFF2-40B4-BE49-F238E27FC236}">
              <a16:creationId xmlns:a16="http://schemas.microsoft.com/office/drawing/2014/main" xmlns="" id="{8F714022-CF55-4DE3-A394-EF8C79377B5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2" name="Line 167286">
          <a:extLst>
            <a:ext uri="{FF2B5EF4-FFF2-40B4-BE49-F238E27FC236}">
              <a16:creationId xmlns:a16="http://schemas.microsoft.com/office/drawing/2014/main" xmlns="" id="{361A4862-C117-4EE8-987D-F70EDCA1DF4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3" name="Line 167287">
          <a:extLst>
            <a:ext uri="{FF2B5EF4-FFF2-40B4-BE49-F238E27FC236}">
              <a16:creationId xmlns:a16="http://schemas.microsoft.com/office/drawing/2014/main" xmlns="" id="{E9073E50-91B2-4459-A6AB-D3B52450C0A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4" name="Line 167288">
          <a:extLst>
            <a:ext uri="{FF2B5EF4-FFF2-40B4-BE49-F238E27FC236}">
              <a16:creationId xmlns:a16="http://schemas.microsoft.com/office/drawing/2014/main" xmlns="" id="{DB00AE2E-6459-4E3E-B9D9-7B36369248B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5" name="Line 167289">
          <a:extLst>
            <a:ext uri="{FF2B5EF4-FFF2-40B4-BE49-F238E27FC236}">
              <a16:creationId xmlns:a16="http://schemas.microsoft.com/office/drawing/2014/main" xmlns="" id="{90A0EE43-F066-4D32-82B8-023C2597755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6" name="Line 167290">
          <a:extLst>
            <a:ext uri="{FF2B5EF4-FFF2-40B4-BE49-F238E27FC236}">
              <a16:creationId xmlns:a16="http://schemas.microsoft.com/office/drawing/2014/main" xmlns="" id="{B023FA11-4F06-41FB-BAF8-DF1647501DB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7" name="Line 167291">
          <a:extLst>
            <a:ext uri="{FF2B5EF4-FFF2-40B4-BE49-F238E27FC236}">
              <a16:creationId xmlns:a16="http://schemas.microsoft.com/office/drawing/2014/main" xmlns="" id="{41E61BD8-8B8D-4CF2-BB23-6DAD25CE105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8" name="Line 167292">
          <a:extLst>
            <a:ext uri="{FF2B5EF4-FFF2-40B4-BE49-F238E27FC236}">
              <a16:creationId xmlns:a16="http://schemas.microsoft.com/office/drawing/2014/main" xmlns="" id="{A7866940-1B0B-4706-BD25-95E1327ED3C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799" name="Line 167293">
          <a:extLst>
            <a:ext uri="{FF2B5EF4-FFF2-40B4-BE49-F238E27FC236}">
              <a16:creationId xmlns:a16="http://schemas.microsoft.com/office/drawing/2014/main" xmlns="" id="{6D9DF047-2679-49CA-87CD-B82E183600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0" name="Line 167294">
          <a:extLst>
            <a:ext uri="{FF2B5EF4-FFF2-40B4-BE49-F238E27FC236}">
              <a16:creationId xmlns:a16="http://schemas.microsoft.com/office/drawing/2014/main" xmlns="" id="{B7EE83E9-5F6D-41BE-8313-DF8382ED92B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1" name="Line 167295">
          <a:extLst>
            <a:ext uri="{FF2B5EF4-FFF2-40B4-BE49-F238E27FC236}">
              <a16:creationId xmlns:a16="http://schemas.microsoft.com/office/drawing/2014/main" xmlns="" id="{3FDE53D7-D4FF-4CD5-B513-949835C86D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2" name="Line 167296">
          <a:extLst>
            <a:ext uri="{FF2B5EF4-FFF2-40B4-BE49-F238E27FC236}">
              <a16:creationId xmlns:a16="http://schemas.microsoft.com/office/drawing/2014/main" xmlns="" id="{1992BF78-F7D9-4153-890B-859749E6C42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3" name="Line 167297">
          <a:extLst>
            <a:ext uri="{FF2B5EF4-FFF2-40B4-BE49-F238E27FC236}">
              <a16:creationId xmlns:a16="http://schemas.microsoft.com/office/drawing/2014/main" xmlns="" id="{427B7029-4E4F-488B-9DB3-5A184A8DB9C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4" name="Line 167298">
          <a:extLst>
            <a:ext uri="{FF2B5EF4-FFF2-40B4-BE49-F238E27FC236}">
              <a16:creationId xmlns:a16="http://schemas.microsoft.com/office/drawing/2014/main" xmlns="" id="{EC7242D1-F2B5-41BA-853D-CB74A94CF8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5" name="Line 167299">
          <a:extLst>
            <a:ext uri="{FF2B5EF4-FFF2-40B4-BE49-F238E27FC236}">
              <a16:creationId xmlns:a16="http://schemas.microsoft.com/office/drawing/2014/main" xmlns="" id="{E907F138-1968-4423-90C4-2A24643D99D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6" name="Line 167300">
          <a:extLst>
            <a:ext uri="{FF2B5EF4-FFF2-40B4-BE49-F238E27FC236}">
              <a16:creationId xmlns:a16="http://schemas.microsoft.com/office/drawing/2014/main" xmlns="" id="{416C7FA0-88B2-4269-928D-1A6A1546B59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7" name="Line 167301">
          <a:extLst>
            <a:ext uri="{FF2B5EF4-FFF2-40B4-BE49-F238E27FC236}">
              <a16:creationId xmlns:a16="http://schemas.microsoft.com/office/drawing/2014/main" xmlns="" id="{1CF1146D-098D-4C89-91F0-5B6FB64AA86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8" name="Line 167302">
          <a:extLst>
            <a:ext uri="{FF2B5EF4-FFF2-40B4-BE49-F238E27FC236}">
              <a16:creationId xmlns:a16="http://schemas.microsoft.com/office/drawing/2014/main" xmlns="" id="{0968AEBB-CBBA-4DAD-B1DB-802D7C9598C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09" name="Line 167303">
          <a:extLst>
            <a:ext uri="{FF2B5EF4-FFF2-40B4-BE49-F238E27FC236}">
              <a16:creationId xmlns:a16="http://schemas.microsoft.com/office/drawing/2014/main" xmlns="" id="{F810CD8A-97B8-4428-B83B-D34AAFB3C9A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0" name="Line 167304">
          <a:extLst>
            <a:ext uri="{FF2B5EF4-FFF2-40B4-BE49-F238E27FC236}">
              <a16:creationId xmlns:a16="http://schemas.microsoft.com/office/drawing/2014/main" xmlns="" id="{CD7FB9B8-EC74-4084-A44F-68A989599B8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1" name="Line 167305">
          <a:extLst>
            <a:ext uri="{FF2B5EF4-FFF2-40B4-BE49-F238E27FC236}">
              <a16:creationId xmlns:a16="http://schemas.microsoft.com/office/drawing/2014/main" xmlns="" id="{E218DAAE-42F0-4736-932F-1147342DFF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2" name="Line 167306">
          <a:extLst>
            <a:ext uri="{FF2B5EF4-FFF2-40B4-BE49-F238E27FC236}">
              <a16:creationId xmlns:a16="http://schemas.microsoft.com/office/drawing/2014/main" xmlns="" id="{2BE993EC-9B27-4CDA-A890-3BDC8C09146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3" name="Line 167307">
          <a:extLst>
            <a:ext uri="{FF2B5EF4-FFF2-40B4-BE49-F238E27FC236}">
              <a16:creationId xmlns:a16="http://schemas.microsoft.com/office/drawing/2014/main" xmlns="" id="{C5958BF9-3822-459E-8AEA-7B67DA94DFF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4" name="Line 167308">
          <a:extLst>
            <a:ext uri="{FF2B5EF4-FFF2-40B4-BE49-F238E27FC236}">
              <a16:creationId xmlns:a16="http://schemas.microsoft.com/office/drawing/2014/main" xmlns="" id="{EFBDD9AC-7D01-4DF4-9DFF-0AE2759D136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5" name="Line 167309">
          <a:extLst>
            <a:ext uri="{FF2B5EF4-FFF2-40B4-BE49-F238E27FC236}">
              <a16:creationId xmlns:a16="http://schemas.microsoft.com/office/drawing/2014/main" xmlns="" id="{A37EEFCA-C821-4208-9DDF-26D5C94AF9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6" name="Line 167310">
          <a:extLst>
            <a:ext uri="{FF2B5EF4-FFF2-40B4-BE49-F238E27FC236}">
              <a16:creationId xmlns:a16="http://schemas.microsoft.com/office/drawing/2014/main" xmlns="" id="{70C387D3-EB0B-4F6C-89BB-91799EBBAB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7" name="Line 167311">
          <a:extLst>
            <a:ext uri="{FF2B5EF4-FFF2-40B4-BE49-F238E27FC236}">
              <a16:creationId xmlns:a16="http://schemas.microsoft.com/office/drawing/2014/main" xmlns="" id="{09F65121-93E4-473C-9913-6C10EAF3D2C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8" name="Line 167312">
          <a:extLst>
            <a:ext uri="{FF2B5EF4-FFF2-40B4-BE49-F238E27FC236}">
              <a16:creationId xmlns:a16="http://schemas.microsoft.com/office/drawing/2014/main" xmlns="" id="{2A16B2F4-C0FC-4DDE-9C0D-A12834A3F1D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19" name="Line 167313">
          <a:extLst>
            <a:ext uri="{FF2B5EF4-FFF2-40B4-BE49-F238E27FC236}">
              <a16:creationId xmlns:a16="http://schemas.microsoft.com/office/drawing/2014/main" xmlns="" id="{4A4ED06E-B305-4DAA-8E47-C8385318FDB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0" name="Line 167314">
          <a:extLst>
            <a:ext uri="{FF2B5EF4-FFF2-40B4-BE49-F238E27FC236}">
              <a16:creationId xmlns:a16="http://schemas.microsoft.com/office/drawing/2014/main" xmlns="" id="{C167CA68-97A7-4571-A21C-518D218DA55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1" name="Line 167315">
          <a:extLst>
            <a:ext uri="{FF2B5EF4-FFF2-40B4-BE49-F238E27FC236}">
              <a16:creationId xmlns:a16="http://schemas.microsoft.com/office/drawing/2014/main" xmlns="" id="{6C694203-FBBA-494D-B199-6912079710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2" name="Line 167316">
          <a:extLst>
            <a:ext uri="{FF2B5EF4-FFF2-40B4-BE49-F238E27FC236}">
              <a16:creationId xmlns:a16="http://schemas.microsoft.com/office/drawing/2014/main" xmlns="" id="{B9101E88-5807-4DF7-A605-69CA4D81FBF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3" name="Line 167317">
          <a:extLst>
            <a:ext uri="{FF2B5EF4-FFF2-40B4-BE49-F238E27FC236}">
              <a16:creationId xmlns:a16="http://schemas.microsoft.com/office/drawing/2014/main" xmlns="" id="{CB2C0891-7401-41C7-893A-8484FEC5F56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4" name="Line 167318">
          <a:extLst>
            <a:ext uri="{FF2B5EF4-FFF2-40B4-BE49-F238E27FC236}">
              <a16:creationId xmlns:a16="http://schemas.microsoft.com/office/drawing/2014/main" xmlns="" id="{72BE2810-3D2F-44F7-8A8D-7C168B71800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5" name="Line 167319">
          <a:extLst>
            <a:ext uri="{FF2B5EF4-FFF2-40B4-BE49-F238E27FC236}">
              <a16:creationId xmlns:a16="http://schemas.microsoft.com/office/drawing/2014/main" xmlns="" id="{A1193834-BB1F-4127-AB80-C2F3B8CDB86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6" name="Line 167320">
          <a:extLst>
            <a:ext uri="{FF2B5EF4-FFF2-40B4-BE49-F238E27FC236}">
              <a16:creationId xmlns:a16="http://schemas.microsoft.com/office/drawing/2014/main" xmlns="" id="{AB8068B5-6F7E-4DC4-BB66-0D7100D5D4B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7" name="Line 167321">
          <a:extLst>
            <a:ext uri="{FF2B5EF4-FFF2-40B4-BE49-F238E27FC236}">
              <a16:creationId xmlns:a16="http://schemas.microsoft.com/office/drawing/2014/main" xmlns="" id="{973E6EFC-14B1-487D-8647-9A767CC024F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8" name="Line 167322">
          <a:extLst>
            <a:ext uri="{FF2B5EF4-FFF2-40B4-BE49-F238E27FC236}">
              <a16:creationId xmlns:a16="http://schemas.microsoft.com/office/drawing/2014/main" xmlns="" id="{3815E8B0-E2D7-45EA-9AA5-D06E69AA9D1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29" name="Line 167323">
          <a:extLst>
            <a:ext uri="{FF2B5EF4-FFF2-40B4-BE49-F238E27FC236}">
              <a16:creationId xmlns:a16="http://schemas.microsoft.com/office/drawing/2014/main" xmlns="" id="{5AB42F6A-A591-4869-A02D-16B6EFFA0A4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0" name="Line 167324">
          <a:extLst>
            <a:ext uri="{FF2B5EF4-FFF2-40B4-BE49-F238E27FC236}">
              <a16:creationId xmlns:a16="http://schemas.microsoft.com/office/drawing/2014/main" xmlns="" id="{557FEBEF-633B-4506-8743-2EC05021147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1" name="Line 167325">
          <a:extLst>
            <a:ext uri="{FF2B5EF4-FFF2-40B4-BE49-F238E27FC236}">
              <a16:creationId xmlns:a16="http://schemas.microsoft.com/office/drawing/2014/main" xmlns="" id="{66C3A315-4F37-4BA6-9FC3-428022E74C1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2" name="Line 167326">
          <a:extLst>
            <a:ext uri="{FF2B5EF4-FFF2-40B4-BE49-F238E27FC236}">
              <a16:creationId xmlns:a16="http://schemas.microsoft.com/office/drawing/2014/main" xmlns="" id="{48649A0A-723C-4AB8-88D3-305C9B9F812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3" name="Line 167327">
          <a:extLst>
            <a:ext uri="{FF2B5EF4-FFF2-40B4-BE49-F238E27FC236}">
              <a16:creationId xmlns:a16="http://schemas.microsoft.com/office/drawing/2014/main" xmlns="" id="{D49DB03C-F4F9-43CB-A821-6DB0C5CE57B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4" name="Line 1743">
          <a:extLst>
            <a:ext uri="{FF2B5EF4-FFF2-40B4-BE49-F238E27FC236}">
              <a16:creationId xmlns:a16="http://schemas.microsoft.com/office/drawing/2014/main" xmlns="" id="{2D44BD93-9177-45A1-9FDE-0525F7FBE6F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5" name="Line 1744">
          <a:extLst>
            <a:ext uri="{FF2B5EF4-FFF2-40B4-BE49-F238E27FC236}">
              <a16:creationId xmlns:a16="http://schemas.microsoft.com/office/drawing/2014/main" xmlns="" id="{32E28E8B-E414-400D-86C6-DFDC5488FD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6" name="Line 1745">
          <a:extLst>
            <a:ext uri="{FF2B5EF4-FFF2-40B4-BE49-F238E27FC236}">
              <a16:creationId xmlns:a16="http://schemas.microsoft.com/office/drawing/2014/main" xmlns="" id="{CDA6CD10-A04F-484F-A197-96E2B385A33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7" name="Line 1746">
          <a:extLst>
            <a:ext uri="{FF2B5EF4-FFF2-40B4-BE49-F238E27FC236}">
              <a16:creationId xmlns:a16="http://schemas.microsoft.com/office/drawing/2014/main" xmlns="" id="{20108701-F016-4716-8CD6-4EC78BC18B2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8" name="Line 1747">
          <a:extLst>
            <a:ext uri="{FF2B5EF4-FFF2-40B4-BE49-F238E27FC236}">
              <a16:creationId xmlns:a16="http://schemas.microsoft.com/office/drawing/2014/main" xmlns="" id="{403195D0-D2BB-4B92-B21A-D88161873A8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39" name="Line 1748">
          <a:extLst>
            <a:ext uri="{FF2B5EF4-FFF2-40B4-BE49-F238E27FC236}">
              <a16:creationId xmlns:a16="http://schemas.microsoft.com/office/drawing/2014/main" xmlns="" id="{5F5EBFFE-4474-4AFA-8B58-D23FC092EE8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0" name="Line 1749">
          <a:extLst>
            <a:ext uri="{FF2B5EF4-FFF2-40B4-BE49-F238E27FC236}">
              <a16:creationId xmlns:a16="http://schemas.microsoft.com/office/drawing/2014/main" xmlns="" id="{8F5592BC-4895-4E26-A2DF-7F5E30F096B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1" name="Line 1750">
          <a:extLst>
            <a:ext uri="{FF2B5EF4-FFF2-40B4-BE49-F238E27FC236}">
              <a16:creationId xmlns:a16="http://schemas.microsoft.com/office/drawing/2014/main" xmlns="" id="{C280F302-0319-4FFE-8138-8D69065389B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2" name="Line 1751">
          <a:extLst>
            <a:ext uri="{FF2B5EF4-FFF2-40B4-BE49-F238E27FC236}">
              <a16:creationId xmlns:a16="http://schemas.microsoft.com/office/drawing/2014/main" xmlns="" id="{4AF20939-2F09-4152-901B-FE69F5B8E29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3" name="Line 1752">
          <a:extLst>
            <a:ext uri="{FF2B5EF4-FFF2-40B4-BE49-F238E27FC236}">
              <a16:creationId xmlns:a16="http://schemas.microsoft.com/office/drawing/2014/main" xmlns="" id="{8EBB530B-3095-449B-8D9A-BF98EC6F978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4" name="Line 1753">
          <a:extLst>
            <a:ext uri="{FF2B5EF4-FFF2-40B4-BE49-F238E27FC236}">
              <a16:creationId xmlns:a16="http://schemas.microsoft.com/office/drawing/2014/main" xmlns="" id="{18994DDD-E302-4372-8FE4-D1C97BCEA4B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5" name="Line 1754">
          <a:extLst>
            <a:ext uri="{FF2B5EF4-FFF2-40B4-BE49-F238E27FC236}">
              <a16:creationId xmlns:a16="http://schemas.microsoft.com/office/drawing/2014/main" xmlns="" id="{19CF9CBD-E8D2-43F7-B3BB-21B4FA0D1A5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6" name="Line 1755">
          <a:extLst>
            <a:ext uri="{FF2B5EF4-FFF2-40B4-BE49-F238E27FC236}">
              <a16:creationId xmlns:a16="http://schemas.microsoft.com/office/drawing/2014/main" xmlns="" id="{EB059056-3E84-45A5-97F7-F100EB0D2AD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7" name="Line 1756">
          <a:extLst>
            <a:ext uri="{FF2B5EF4-FFF2-40B4-BE49-F238E27FC236}">
              <a16:creationId xmlns:a16="http://schemas.microsoft.com/office/drawing/2014/main" xmlns="" id="{C8B683B6-4C7C-457C-AEFB-49922EF80A4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8" name="Line 9790">
          <a:extLst>
            <a:ext uri="{FF2B5EF4-FFF2-40B4-BE49-F238E27FC236}">
              <a16:creationId xmlns:a16="http://schemas.microsoft.com/office/drawing/2014/main" xmlns="" id="{449B6E48-ECD5-4338-9CB3-E43A5BF8A12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49" name="Line 9791">
          <a:extLst>
            <a:ext uri="{FF2B5EF4-FFF2-40B4-BE49-F238E27FC236}">
              <a16:creationId xmlns:a16="http://schemas.microsoft.com/office/drawing/2014/main" xmlns="" id="{4DF2B095-A97D-4989-86E7-F5370813CA3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0" name="Line 9792">
          <a:extLst>
            <a:ext uri="{FF2B5EF4-FFF2-40B4-BE49-F238E27FC236}">
              <a16:creationId xmlns:a16="http://schemas.microsoft.com/office/drawing/2014/main" xmlns="" id="{CC7F1AA6-3D7A-42D8-B0EE-B78E3EC7310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1" name="Line 9793">
          <a:extLst>
            <a:ext uri="{FF2B5EF4-FFF2-40B4-BE49-F238E27FC236}">
              <a16:creationId xmlns:a16="http://schemas.microsoft.com/office/drawing/2014/main" xmlns="" id="{4BD8CDF2-97B0-462E-A138-72F80F29087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2" name="Line 9794">
          <a:extLst>
            <a:ext uri="{FF2B5EF4-FFF2-40B4-BE49-F238E27FC236}">
              <a16:creationId xmlns:a16="http://schemas.microsoft.com/office/drawing/2014/main" xmlns="" id="{C943BC67-0809-411B-A8F1-E13D5FB0DA9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3" name="Line 9795">
          <a:extLst>
            <a:ext uri="{FF2B5EF4-FFF2-40B4-BE49-F238E27FC236}">
              <a16:creationId xmlns:a16="http://schemas.microsoft.com/office/drawing/2014/main" xmlns="" id="{C45FD577-9AD7-469A-8C6C-97ECCD773CE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4" name="Line 9796">
          <a:extLst>
            <a:ext uri="{FF2B5EF4-FFF2-40B4-BE49-F238E27FC236}">
              <a16:creationId xmlns:a16="http://schemas.microsoft.com/office/drawing/2014/main" xmlns="" id="{8C106D05-387F-4334-BBA3-6515225E35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5" name="Line 9797">
          <a:extLst>
            <a:ext uri="{FF2B5EF4-FFF2-40B4-BE49-F238E27FC236}">
              <a16:creationId xmlns:a16="http://schemas.microsoft.com/office/drawing/2014/main" xmlns="" id="{FC9BC559-7383-4577-BF9D-C5D0AE3B3A1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6" name="Line 9798">
          <a:extLst>
            <a:ext uri="{FF2B5EF4-FFF2-40B4-BE49-F238E27FC236}">
              <a16:creationId xmlns:a16="http://schemas.microsoft.com/office/drawing/2014/main" xmlns="" id="{7B0E07E9-7E7E-4D11-965A-59FD0DED8C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7" name="Line 9799">
          <a:extLst>
            <a:ext uri="{FF2B5EF4-FFF2-40B4-BE49-F238E27FC236}">
              <a16:creationId xmlns:a16="http://schemas.microsoft.com/office/drawing/2014/main" xmlns="" id="{AE0BE12A-C328-4AAF-B93B-0D3B5E11280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8" name="Line 9800">
          <a:extLst>
            <a:ext uri="{FF2B5EF4-FFF2-40B4-BE49-F238E27FC236}">
              <a16:creationId xmlns:a16="http://schemas.microsoft.com/office/drawing/2014/main" xmlns="" id="{012DF61B-BFA2-4F8D-9334-56C2D55EC9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59" name="Line 9801">
          <a:extLst>
            <a:ext uri="{FF2B5EF4-FFF2-40B4-BE49-F238E27FC236}">
              <a16:creationId xmlns:a16="http://schemas.microsoft.com/office/drawing/2014/main" xmlns="" id="{BE15C8BE-F06C-40C2-9EB3-31CB6DAA919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0" name="Line 9802">
          <a:extLst>
            <a:ext uri="{FF2B5EF4-FFF2-40B4-BE49-F238E27FC236}">
              <a16:creationId xmlns:a16="http://schemas.microsoft.com/office/drawing/2014/main" xmlns="" id="{D75328AB-FE70-4F6D-88B3-A6E6616FAE5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1" name="Line 9803">
          <a:extLst>
            <a:ext uri="{FF2B5EF4-FFF2-40B4-BE49-F238E27FC236}">
              <a16:creationId xmlns:a16="http://schemas.microsoft.com/office/drawing/2014/main" xmlns="" id="{77F73E3E-5520-4765-8169-1344FEC4B9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2" name="Line 167286">
          <a:extLst>
            <a:ext uri="{FF2B5EF4-FFF2-40B4-BE49-F238E27FC236}">
              <a16:creationId xmlns:a16="http://schemas.microsoft.com/office/drawing/2014/main" xmlns="" id="{7270B313-FD51-4334-B639-40F80C15401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3" name="Line 167287">
          <a:extLst>
            <a:ext uri="{FF2B5EF4-FFF2-40B4-BE49-F238E27FC236}">
              <a16:creationId xmlns:a16="http://schemas.microsoft.com/office/drawing/2014/main" xmlns="" id="{6F4BFAEC-A26E-41B5-BA52-F699212E227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4" name="Line 167288">
          <a:extLst>
            <a:ext uri="{FF2B5EF4-FFF2-40B4-BE49-F238E27FC236}">
              <a16:creationId xmlns:a16="http://schemas.microsoft.com/office/drawing/2014/main" xmlns="" id="{02D4253E-56A8-420B-AAC7-F7B3E47C257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5" name="Line 167289">
          <a:extLst>
            <a:ext uri="{FF2B5EF4-FFF2-40B4-BE49-F238E27FC236}">
              <a16:creationId xmlns:a16="http://schemas.microsoft.com/office/drawing/2014/main" xmlns="" id="{943603D6-2459-46D6-A9B8-5B65822C679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6" name="Line 167290">
          <a:extLst>
            <a:ext uri="{FF2B5EF4-FFF2-40B4-BE49-F238E27FC236}">
              <a16:creationId xmlns:a16="http://schemas.microsoft.com/office/drawing/2014/main" xmlns="" id="{D5256C07-554E-4011-AA64-1F4C56AF23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7" name="Line 167291">
          <a:extLst>
            <a:ext uri="{FF2B5EF4-FFF2-40B4-BE49-F238E27FC236}">
              <a16:creationId xmlns:a16="http://schemas.microsoft.com/office/drawing/2014/main" xmlns="" id="{06B5A232-17C2-4B6A-82AB-EC8C68E96EA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8" name="Line 167292">
          <a:extLst>
            <a:ext uri="{FF2B5EF4-FFF2-40B4-BE49-F238E27FC236}">
              <a16:creationId xmlns:a16="http://schemas.microsoft.com/office/drawing/2014/main" xmlns="" id="{A575EEC6-6DE3-4D1D-BD99-9319D825709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69" name="Line 167293">
          <a:extLst>
            <a:ext uri="{FF2B5EF4-FFF2-40B4-BE49-F238E27FC236}">
              <a16:creationId xmlns:a16="http://schemas.microsoft.com/office/drawing/2014/main" xmlns="" id="{1E181B47-C411-4E64-A911-0594D1C2B3E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0" name="Line 167294">
          <a:extLst>
            <a:ext uri="{FF2B5EF4-FFF2-40B4-BE49-F238E27FC236}">
              <a16:creationId xmlns:a16="http://schemas.microsoft.com/office/drawing/2014/main" xmlns="" id="{EB7FB6CE-329F-49BB-9326-971FC6795A3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1" name="Line 167295">
          <a:extLst>
            <a:ext uri="{FF2B5EF4-FFF2-40B4-BE49-F238E27FC236}">
              <a16:creationId xmlns:a16="http://schemas.microsoft.com/office/drawing/2014/main" xmlns="" id="{A5AD5446-66A3-49FF-93E8-70578538CE7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2" name="Line 167296">
          <a:extLst>
            <a:ext uri="{FF2B5EF4-FFF2-40B4-BE49-F238E27FC236}">
              <a16:creationId xmlns:a16="http://schemas.microsoft.com/office/drawing/2014/main" xmlns="" id="{0716604A-0DA4-4F40-B21D-1EF05C0C50D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3" name="Line 167297">
          <a:extLst>
            <a:ext uri="{FF2B5EF4-FFF2-40B4-BE49-F238E27FC236}">
              <a16:creationId xmlns:a16="http://schemas.microsoft.com/office/drawing/2014/main" xmlns="" id="{58D67DA8-2C33-4830-BA6B-F46170FCDD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4" name="Line 167298">
          <a:extLst>
            <a:ext uri="{FF2B5EF4-FFF2-40B4-BE49-F238E27FC236}">
              <a16:creationId xmlns:a16="http://schemas.microsoft.com/office/drawing/2014/main" xmlns="" id="{7E6751C6-E3DB-4AF8-92F9-431C36B8DC7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5" name="Line 167299">
          <a:extLst>
            <a:ext uri="{FF2B5EF4-FFF2-40B4-BE49-F238E27FC236}">
              <a16:creationId xmlns:a16="http://schemas.microsoft.com/office/drawing/2014/main" xmlns="" id="{D0D6AED8-2160-490C-9B4A-145607C422F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6" name="Line 167300">
          <a:extLst>
            <a:ext uri="{FF2B5EF4-FFF2-40B4-BE49-F238E27FC236}">
              <a16:creationId xmlns:a16="http://schemas.microsoft.com/office/drawing/2014/main" xmlns="" id="{EB8A8ECF-91E4-4582-8D67-75A855E7D29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7" name="Line 167301">
          <a:extLst>
            <a:ext uri="{FF2B5EF4-FFF2-40B4-BE49-F238E27FC236}">
              <a16:creationId xmlns:a16="http://schemas.microsoft.com/office/drawing/2014/main" xmlns="" id="{14805402-7454-4968-AAC6-93F0D842C56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8" name="Line 167302">
          <a:extLst>
            <a:ext uri="{FF2B5EF4-FFF2-40B4-BE49-F238E27FC236}">
              <a16:creationId xmlns:a16="http://schemas.microsoft.com/office/drawing/2014/main" xmlns="" id="{644CD4EC-4D63-40D0-9ED3-D3359845629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79" name="Line 167303">
          <a:extLst>
            <a:ext uri="{FF2B5EF4-FFF2-40B4-BE49-F238E27FC236}">
              <a16:creationId xmlns:a16="http://schemas.microsoft.com/office/drawing/2014/main" xmlns="" id="{7083254A-CB5E-4AEA-9382-1A4F29A7A7A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0" name="Line 167304">
          <a:extLst>
            <a:ext uri="{FF2B5EF4-FFF2-40B4-BE49-F238E27FC236}">
              <a16:creationId xmlns:a16="http://schemas.microsoft.com/office/drawing/2014/main" xmlns="" id="{77B9D224-6A96-4B19-9885-D5DF25655DC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1" name="Line 167305">
          <a:extLst>
            <a:ext uri="{FF2B5EF4-FFF2-40B4-BE49-F238E27FC236}">
              <a16:creationId xmlns:a16="http://schemas.microsoft.com/office/drawing/2014/main" xmlns="" id="{FBFCB4BC-BDED-46D5-9EF3-B248A9FEC4A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2" name="Line 167306">
          <a:extLst>
            <a:ext uri="{FF2B5EF4-FFF2-40B4-BE49-F238E27FC236}">
              <a16:creationId xmlns:a16="http://schemas.microsoft.com/office/drawing/2014/main" xmlns="" id="{8133A16E-4D3C-457D-9096-249FC86D9B0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3" name="Line 167307">
          <a:extLst>
            <a:ext uri="{FF2B5EF4-FFF2-40B4-BE49-F238E27FC236}">
              <a16:creationId xmlns:a16="http://schemas.microsoft.com/office/drawing/2014/main" xmlns="" id="{6B7E1AD3-2DA3-4C0A-9E03-A6BCE16F2A4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4" name="Line 167308">
          <a:extLst>
            <a:ext uri="{FF2B5EF4-FFF2-40B4-BE49-F238E27FC236}">
              <a16:creationId xmlns:a16="http://schemas.microsoft.com/office/drawing/2014/main" xmlns="" id="{2E5CA0B4-DFE4-4F32-807E-1E13CBEE7E4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5" name="Line 167309">
          <a:extLst>
            <a:ext uri="{FF2B5EF4-FFF2-40B4-BE49-F238E27FC236}">
              <a16:creationId xmlns:a16="http://schemas.microsoft.com/office/drawing/2014/main" xmlns="" id="{AFB04D1E-C46B-48A7-820D-E517F761900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6" name="Line 167310">
          <a:extLst>
            <a:ext uri="{FF2B5EF4-FFF2-40B4-BE49-F238E27FC236}">
              <a16:creationId xmlns:a16="http://schemas.microsoft.com/office/drawing/2014/main" xmlns="" id="{63DB2100-4115-47B2-9B27-46500CFA42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7" name="Line 167311">
          <a:extLst>
            <a:ext uri="{FF2B5EF4-FFF2-40B4-BE49-F238E27FC236}">
              <a16:creationId xmlns:a16="http://schemas.microsoft.com/office/drawing/2014/main" xmlns="" id="{98620391-A474-4B2C-B2E6-6D61C94AF31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8" name="Line 167312">
          <a:extLst>
            <a:ext uri="{FF2B5EF4-FFF2-40B4-BE49-F238E27FC236}">
              <a16:creationId xmlns:a16="http://schemas.microsoft.com/office/drawing/2014/main" xmlns="" id="{BA787E61-F663-4F8C-9480-D6DA8489C31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89" name="Line 167313">
          <a:extLst>
            <a:ext uri="{FF2B5EF4-FFF2-40B4-BE49-F238E27FC236}">
              <a16:creationId xmlns:a16="http://schemas.microsoft.com/office/drawing/2014/main" xmlns="" id="{C1304A35-398A-4D88-BCD1-2011D5F0E44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0" name="Line 167314">
          <a:extLst>
            <a:ext uri="{FF2B5EF4-FFF2-40B4-BE49-F238E27FC236}">
              <a16:creationId xmlns:a16="http://schemas.microsoft.com/office/drawing/2014/main" xmlns="" id="{9E27D885-DFA8-4BA2-8A0E-74D25BE5AC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1" name="Line 167315">
          <a:extLst>
            <a:ext uri="{FF2B5EF4-FFF2-40B4-BE49-F238E27FC236}">
              <a16:creationId xmlns:a16="http://schemas.microsoft.com/office/drawing/2014/main" xmlns="" id="{758E76A9-DD9B-47F4-9C85-7DB897DB4DC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2" name="Line 167316">
          <a:extLst>
            <a:ext uri="{FF2B5EF4-FFF2-40B4-BE49-F238E27FC236}">
              <a16:creationId xmlns:a16="http://schemas.microsoft.com/office/drawing/2014/main" xmlns="" id="{803B451F-D9A4-405C-AE18-C7F66DA15A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3" name="Line 167317">
          <a:extLst>
            <a:ext uri="{FF2B5EF4-FFF2-40B4-BE49-F238E27FC236}">
              <a16:creationId xmlns:a16="http://schemas.microsoft.com/office/drawing/2014/main" xmlns="" id="{2D8D07CC-2E2E-4F4A-8087-8C4BBEA1F29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4" name="Line 167318">
          <a:extLst>
            <a:ext uri="{FF2B5EF4-FFF2-40B4-BE49-F238E27FC236}">
              <a16:creationId xmlns:a16="http://schemas.microsoft.com/office/drawing/2014/main" xmlns="" id="{E70E82B2-6528-46BA-BCCA-E873E3976B4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5" name="Line 167319">
          <a:extLst>
            <a:ext uri="{FF2B5EF4-FFF2-40B4-BE49-F238E27FC236}">
              <a16:creationId xmlns:a16="http://schemas.microsoft.com/office/drawing/2014/main" xmlns="" id="{11835600-FC93-477B-BF22-3DBC5C09640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6" name="Line 167320">
          <a:extLst>
            <a:ext uri="{FF2B5EF4-FFF2-40B4-BE49-F238E27FC236}">
              <a16:creationId xmlns:a16="http://schemas.microsoft.com/office/drawing/2014/main" xmlns="" id="{49641A7C-8971-4149-A714-CD027697C3E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7" name="Line 167321">
          <a:extLst>
            <a:ext uri="{FF2B5EF4-FFF2-40B4-BE49-F238E27FC236}">
              <a16:creationId xmlns:a16="http://schemas.microsoft.com/office/drawing/2014/main" xmlns="" id="{80FBCAAA-3FBE-479D-B00C-1E3BCD9D271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8" name="Line 167322">
          <a:extLst>
            <a:ext uri="{FF2B5EF4-FFF2-40B4-BE49-F238E27FC236}">
              <a16:creationId xmlns:a16="http://schemas.microsoft.com/office/drawing/2014/main" xmlns="" id="{6CF58EB8-D244-40FE-A026-E391B58E342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899" name="Line 167323">
          <a:extLst>
            <a:ext uri="{FF2B5EF4-FFF2-40B4-BE49-F238E27FC236}">
              <a16:creationId xmlns:a16="http://schemas.microsoft.com/office/drawing/2014/main" xmlns="" id="{DF875283-B9D8-4A02-8A2B-782E9F597C5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0" name="Line 167324">
          <a:extLst>
            <a:ext uri="{FF2B5EF4-FFF2-40B4-BE49-F238E27FC236}">
              <a16:creationId xmlns:a16="http://schemas.microsoft.com/office/drawing/2014/main" xmlns="" id="{643C3EA0-D6EF-4243-9D93-84ADE8377F8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1" name="Line 167325">
          <a:extLst>
            <a:ext uri="{FF2B5EF4-FFF2-40B4-BE49-F238E27FC236}">
              <a16:creationId xmlns:a16="http://schemas.microsoft.com/office/drawing/2014/main" xmlns="" id="{ED999762-F1AB-4122-8E8B-6313F2DC6E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2" name="Line 167326">
          <a:extLst>
            <a:ext uri="{FF2B5EF4-FFF2-40B4-BE49-F238E27FC236}">
              <a16:creationId xmlns:a16="http://schemas.microsoft.com/office/drawing/2014/main" xmlns="" id="{79B774ED-8956-4C01-9A0B-AB44CB63CA2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3" name="Line 167327">
          <a:extLst>
            <a:ext uri="{FF2B5EF4-FFF2-40B4-BE49-F238E27FC236}">
              <a16:creationId xmlns:a16="http://schemas.microsoft.com/office/drawing/2014/main" xmlns="" id="{B99285B7-BE71-4FF6-82E0-C9490AB901F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4" name="Line 1743">
          <a:extLst>
            <a:ext uri="{FF2B5EF4-FFF2-40B4-BE49-F238E27FC236}">
              <a16:creationId xmlns:a16="http://schemas.microsoft.com/office/drawing/2014/main" xmlns="" id="{4751F03E-5687-4300-B5DD-7EE53E52A4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5" name="Line 1744">
          <a:extLst>
            <a:ext uri="{FF2B5EF4-FFF2-40B4-BE49-F238E27FC236}">
              <a16:creationId xmlns:a16="http://schemas.microsoft.com/office/drawing/2014/main" xmlns="" id="{BDE6E75A-89D0-46BA-8426-ADEA7725C4A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6" name="Line 1745">
          <a:extLst>
            <a:ext uri="{FF2B5EF4-FFF2-40B4-BE49-F238E27FC236}">
              <a16:creationId xmlns:a16="http://schemas.microsoft.com/office/drawing/2014/main" xmlns="" id="{18AA5C6D-D9AA-42C9-A0BE-408EBA76D6A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7" name="Line 1746">
          <a:extLst>
            <a:ext uri="{FF2B5EF4-FFF2-40B4-BE49-F238E27FC236}">
              <a16:creationId xmlns:a16="http://schemas.microsoft.com/office/drawing/2014/main" xmlns="" id="{7D434D93-C076-4E1A-92DF-76B9787356D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8" name="Line 1747">
          <a:extLst>
            <a:ext uri="{FF2B5EF4-FFF2-40B4-BE49-F238E27FC236}">
              <a16:creationId xmlns:a16="http://schemas.microsoft.com/office/drawing/2014/main" xmlns="" id="{A45591FB-C134-4984-99AE-D21080CBD0A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09" name="Line 1748">
          <a:extLst>
            <a:ext uri="{FF2B5EF4-FFF2-40B4-BE49-F238E27FC236}">
              <a16:creationId xmlns:a16="http://schemas.microsoft.com/office/drawing/2014/main" xmlns="" id="{C051B0C4-D80B-42FB-91BB-A5C960C5428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0" name="Line 1749">
          <a:extLst>
            <a:ext uri="{FF2B5EF4-FFF2-40B4-BE49-F238E27FC236}">
              <a16:creationId xmlns:a16="http://schemas.microsoft.com/office/drawing/2014/main" xmlns="" id="{FBC92CF8-2606-422A-93BE-6846546D79C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1" name="Line 1750">
          <a:extLst>
            <a:ext uri="{FF2B5EF4-FFF2-40B4-BE49-F238E27FC236}">
              <a16:creationId xmlns:a16="http://schemas.microsoft.com/office/drawing/2014/main" xmlns="" id="{1E774CAC-4891-41D5-8579-8B4BCC901DC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2" name="Line 1751">
          <a:extLst>
            <a:ext uri="{FF2B5EF4-FFF2-40B4-BE49-F238E27FC236}">
              <a16:creationId xmlns:a16="http://schemas.microsoft.com/office/drawing/2014/main" xmlns="" id="{909624DD-34EF-41D1-909C-057D2CB5857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3" name="Line 1752">
          <a:extLst>
            <a:ext uri="{FF2B5EF4-FFF2-40B4-BE49-F238E27FC236}">
              <a16:creationId xmlns:a16="http://schemas.microsoft.com/office/drawing/2014/main" xmlns="" id="{B0B2C9A9-8308-4A20-8747-82CE2B013E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4" name="Line 1753">
          <a:extLst>
            <a:ext uri="{FF2B5EF4-FFF2-40B4-BE49-F238E27FC236}">
              <a16:creationId xmlns:a16="http://schemas.microsoft.com/office/drawing/2014/main" xmlns="" id="{8C45124A-7C8E-4F04-8869-0CAAF779A30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5" name="Line 1754">
          <a:extLst>
            <a:ext uri="{FF2B5EF4-FFF2-40B4-BE49-F238E27FC236}">
              <a16:creationId xmlns:a16="http://schemas.microsoft.com/office/drawing/2014/main" xmlns="" id="{FCF5FA63-946C-4607-8724-1ADD29E3DDD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6" name="Line 1755">
          <a:extLst>
            <a:ext uri="{FF2B5EF4-FFF2-40B4-BE49-F238E27FC236}">
              <a16:creationId xmlns:a16="http://schemas.microsoft.com/office/drawing/2014/main" xmlns="" id="{E9A176E9-98B9-42A6-80B4-7DB2454A4C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7" name="Line 1756">
          <a:extLst>
            <a:ext uri="{FF2B5EF4-FFF2-40B4-BE49-F238E27FC236}">
              <a16:creationId xmlns:a16="http://schemas.microsoft.com/office/drawing/2014/main" xmlns="" id="{89E4DE4B-5324-4FE0-BEE1-A65770237B5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8" name="Line 1743">
          <a:extLst>
            <a:ext uri="{FF2B5EF4-FFF2-40B4-BE49-F238E27FC236}">
              <a16:creationId xmlns:a16="http://schemas.microsoft.com/office/drawing/2014/main" xmlns="" id="{087308EA-99C3-4CAC-B513-06775FD9FD6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19" name="Line 1744">
          <a:extLst>
            <a:ext uri="{FF2B5EF4-FFF2-40B4-BE49-F238E27FC236}">
              <a16:creationId xmlns:a16="http://schemas.microsoft.com/office/drawing/2014/main" xmlns="" id="{2C7F316F-F873-4809-B8C3-3474CE6168B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0" name="Line 1745">
          <a:extLst>
            <a:ext uri="{FF2B5EF4-FFF2-40B4-BE49-F238E27FC236}">
              <a16:creationId xmlns:a16="http://schemas.microsoft.com/office/drawing/2014/main" xmlns="" id="{923DB3CA-BAC1-4888-A6B2-632E8FA4450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1" name="Line 1746">
          <a:extLst>
            <a:ext uri="{FF2B5EF4-FFF2-40B4-BE49-F238E27FC236}">
              <a16:creationId xmlns:a16="http://schemas.microsoft.com/office/drawing/2014/main" xmlns="" id="{D04E3D80-3A8C-477F-B4AC-9ABD6604DD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2" name="Line 1747">
          <a:extLst>
            <a:ext uri="{FF2B5EF4-FFF2-40B4-BE49-F238E27FC236}">
              <a16:creationId xmlns:a16="http://schemas.microsoft.com/office/drawing/2014/main" xmlns="" id="{52819FAF-45C5-47ED-B6F6-C8C821DB557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3" name="Line 1748">
          <a:extLst>
            <a:ext uri="{FF2B5EF4-FFF2-40B4-BE49-F238E27FC236}">
              <a16:creationId xmlns:a16="http://schemas.microsoft.com/office/drawing/2014/main" xmlns="" id="{7F1FC497-A85D-4A5D-A577-62147F1077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4" name="Line 1749">
          <a:extLst>
            <a:ext uri="{FF2B5EF4-FFF2-40B4-BE49-F238E27FC236}">
              <a16:creationId xmlns:a16="http://schemas.microsoft.com/office/drawing/2014/main" xmlns="" id="{7B99F358-1869-4292-9396-17E6874DE87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5" name="Line 1750">
          <a:extLst>
            <a:ext uri="{FF2B5EF4-FFF2-40B4-BE49-F238E27FC236}">
              <a16:creationId xmlns:a16="http://schemas.microsoft.com/office/drawing/2014/main" xmlns="" id="{FC8A4F2C-0992-4436-8FB6-0BECD68EC29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6" name="Line 1751">
          <a:extLst>
            <a:ext uri="{FF2B5EF4-FFF2-40B4-BE49-F238E27FC236}">
              <a16:creationId xmlns:a16="http://schemas.microsoft.com/office/drawing/2014/main" xmlns="" id="{1A6ACED6-EAA8-4FAA-BB87-E349853D2B3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7" name="Line 1752">
          <a:extLst>
            <a:ext uri="{FF2B5EF4-FFF2-40B4-BE49-F238E27FC236}">
              <a16:creationId xmlns:a16="http://schemas.microsoft.com/office/drawing/2014/main" xmlns="" id="{FA6A756B-FF3A-442B-98B3-B8A7C4A5684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8" name="Line 1753">
          <a:extLst>
            <a:ext uri="{FF2B5EF4-FFF2-40B4-BE49-F238E27FC236}">
              <a16:creationId xmlns:a16="http://schemas.microsoft.com/office/drawing/2014/main" xmlns="" id="{E69D9F7F-5790-42D3-A189-9F2DF8A41E4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29" name="Line 1754">
          <a:extLst>
            <a:ext uri="{FF2B5EF4-FFF2-40B4-BE49-F238E27FC236}">
              <a16:creationId xmlns:a16="http://schemas.microsoft.com/office/drawing/2014/main" xmlns="" id="{32FDA7D2-F14C-4FEE-A78C-5F38725DF3D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0" name="Line 1755">
          <a:extLst>
            <a:ext uri="{FF2B5EF4-FFF2-40B4-BE49-F238E27FC236}">
              <a16:creationId xmlns:a16="http://schemas.microsoft.com/office/drawing/2014/main" xmlns="" id="{93AC8A95-ECA5-47AB-AF4F-26321509FB8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1" name="Line 1756">
          <a:extLst>
            <a:ext uri="{FF2B5EF4-FFF2-40B4-BE49-F238E27FC236}">
              <a16:creationId xmlns:a16="http://schemas.microsoft.com/office/drawing/2014/main" xmlns="" id="{1E38BA4C-CBE7-4B67-9B52-A94CEB6FCBB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2" name="Line 1743">
          <a:extLst>
            <a:ext uri="{FF2B5EF4-FFF2-40B4-BE49-F238E27FC236}">
              <a16:creationId xmlns:a16="http://schemas.microsoft.com/office/drawing/2014/main" xmlns="" id="{E4969C18-0432-45EB-99CC-4084BBB6EF4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3" name="Line 1744">
          <a:extLst>
            <a:ext uri="{FF2B5EF4-FFF2-40B4-BE49-F238E27FC236}">
              <a16:creationId xmlns:a16="http://schemas.microsoft.com/office/drawing/2014/main" xmlns="" id="{BB0534D1-CBD8-4960-BE12-2B320569C3F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4" name="Line 1745">
          <a:extLst>
            <a:ext uri="{FF2B5EF4-FFF2-40B4-BE49-F238E27FC236}">
              <a16:creationId xmlns:a16="http://schemas.microsoft.com/office/drawing/2014/main" xmlns="" id="{9E4978F4-F790-4F68-97A0-89F9DE2887B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5" name="Line 1746">
          <a:extLst>
            <a:ext uri="{FF2B5EF4-FFF2-40B4-BE49-F238E27FC236}">
              <a16:creationId xmlns:a16="http://schemas.microsoft.com/office/drawing/2014/main" xmlns="" id="{AE078350-C65D-4428-9677-B3349D85A5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6" name="Line 1747">
          <a:extLst>
            <a:ext uri="{FF2B5EF4-FFF2-40B4-BE49-F238E27FC236}">
              <a16:creationId xmlns:a16="http://schemas.microsoft.com/office/drawing/2014/main" xmlns="" id="{DB9E9D3F-FAD8-4732-BBCE-FA2B462B14A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7" name="Line 1748">
          <a:extLst>
            <a:ext uri="{FF2B5EF4-FFF2-40B4-BE49-F238E27FC236}">
              <a16:creationId xmlns:a16="http://schemas.microsoft.com/office/drawing/2014/main" xmlns="" id="{1621116A-7088-4CE1-B6BC-72160481AF6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8" name="Line 1749">
          <a:extLst>
            <a:ext uri="{FF2B5EF4-FFF2-40B4-BE49-F238E27FC236}">
              <a16:creationId xmlns:a16="http://schemas.microsoft.com/office/drawing/2014/main" xmlns="" id="{1AF27598-41E8-4210-8022-77C22C93896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39" name="Line 1750">
          <a:extLst>
            <a:ext uri="{FF2B5EF4-FFF2-40B4-BE49-F238E27FC236}">
              <a16:creationId xmlns:a16="http://schemas.microsoft.com/office/drawing/2014/main" xmlns="" id="{DFD2AA25-806B-4124-9AC6-6C8CEB2F577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0" name="Line 1751">
          <a:extLst>
            <a:ext uri="{FF2B5EF4-FFF2-40B4-BE49-F238E27FC236}">
              <a16:creationId xmlns:a16="http://schemas.microsoft.com/office/drawing/2014/main" xmlns="" id="{CC1FDA0C-A6A7-448D-BBBF-99C58485F52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1" name="Line 1752">
          <a:extLst>
            <a:ext uri="{FF2B5EF4-FFF2-40B4-BE49-F238E27FC236}">
              <a16:creationId xmlns:a16="http://schemas.microsoft.com/office/drawing/2014/main" xmlns="" id="{181CFC26-0574-47C3-985B-17D40F31B3A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2" name="Line 1753">
          <a:extLst>
            <a:ext uri="{FF2B5EF4-FFF2-40B4-BE49-F238E27FC236}">
              <a16:creationId xmlns:a16="http://schemas.microsoft.com/office/drawing/2014/main" xmlns="" id="{B27FF749-545D-43DE-A76B-85547B0AA58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3" name="Line 1754">
          <a:extLst>
            <a:ext uri="{FF2B5EF4-FFF2-40B4-BE49-F238E27FC236}">
              <a16:creationId xmlns:a16="http://schemas.microsoft.com/office/drawing/2014/main" xmlns="" id="{090156A0-B596-4EE8-B662-A7E5C12A4B4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4" name="Line 1755">
          <a:extLst>
            <a:ext uri="{FF2B5EF4-FFF2-40B4-BE49-F238E27FC236}">
              <a16:creationId xmlns:a16="http://schemas.microsoft.com/office/drawing/2014/main" xmlns="" id="{B4B81817-12B6-4A75-B4EF-D1204747C5C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5" name="Line 1756">
          <a:extLst>
            <a:ext uri="{FF2B5EF4-FFF2-40B4-BE49-F238E27FC236}">
              <a16:creationId xmlns:a16="http://schemas.microsoft.com/office/drawing/2014/main" xmlns="" id="{B34FB631-68B3-4B3F-80B2-AE850FC87B4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6" name="Line 1743">
          <a:extLst>
            <a:ext uri="{FF2B5EF4-FFF2-40B4-BE49-F238E27FC236}">
              <a16:creationId xmlns:a16="http://schemas.microsoft.com/office/drawing/2014/main" xmlns="" id="{2E747EA3-2C11-4A59-BB6A-69095BC3E4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7" name="Line 1744">
          <a:extLst>
            <a:ext uri="{FF2B5EF4-FFF2-40B4-BE49-F238E27FC236}">
              <a16:creationId xmlns:a16="http://schemas.microsoft.com/office/drawing/2014/main" xmlns="" id="{B912B010-5230-43FC-86CB-41E20DC0CE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8" name="Line 1745">
          <a:extLst>
            <a:ext uri="{FF2B5EF4-FFF2-40B4-BE49-F238E27FC236}">
              <a16:creationId xmlns:a16="http://schemas.microsoft.com/office/drawing/2014/main" xmlns="" id="{7417458E-214D-4BDA-BE98-BE2E6133731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49" name="Line 1746">
          <a:extLst>
            <a:ext uri="{FF2B5EF4-FFF2-40B4-BE49-F238E27FC236}">
              <a16:creationId xmlns:a16="http://schemas.microsoft.com/office/drawing/2014/main" xmlns="" id="{92E5DCBA-2F15-4106-9861-97152DD5AAB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0" name="Line 1747">
          <a:extLst>
            <a:ext uri="{FF2B5EF4-FFF2-40B4-BE49-F238E27FC236}">
              <a16:creationId xmlns:a16="http://schemas.microsoft.com/office/drawing/2014/main" xmlns="" id="{E94BAE86-5E04-4A0E-9200-3B2EDF65BD9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1" name="Line 1748">
          <a:extLst>
            <a:ext uri="{FF2B5EF4-FFF2-40B4-BE49-F238E27FC236}">
              <a16:creationId xmlns:a16="http://schemas.microsoft.com/office/drawing/2014/main" xmlns="" id="{A3BED88E-191B-4C97-9DD0-09047C10C07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2" name="Line 1749">
          <a:extLst>
            <a:ext uri="{FF2B5EF4-FFF2-40B4-BE49-F238E27FC236}">
              <a16:creationId xmlns:a16="http://schemas.microsoft.com/office/drawing/2014/main" xmlns="" id="{3E779E15-B8AE-412A-A5D4-DDBE4F16BC1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3" name="Line 1750">
          <a:extLst>
            <a:ext uri="{FF2B5EF4-FFF2-40B4-BE49-F238E27FC236}">
              <a16:creationId xmlns:a16="http://schemas.microsoft.com/office/drawing/2014/main" xmlns="" id="{B8C52079-04AD-436E-B59D-60C97656DAF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4" name="Line 1751">
          <a:extLst>
            <a:ext uri="{FF2B5EF4-FFF2-40B4-BE49-F238E27FC236}">
              <a16:creationId xmlns:a16="http://schemas.microsoft.com/office/drawing/2014/main" xmlns="" id="{63725328-084A-448F-93C5-08B42CD6169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5" name="Line 1752">
          <a:extLst>
            <a:ext uri="{FF2B5EF4-FFF2-40B4-BE49-F238E27FC236}">
              <a16:creationId xmlns:a16="http://schemas.microsoft.com/office/drawing/2014/main" xmlns="" id="{DB7E0743-F83B-4B27-98CD-D6A3AB8A6DA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6" name="Line 1753">
          <a:extLst>
            <a:ext uri="{FF2B5EF4-FFF2-40B4-BE49-F238E27FC236}">
              <a16:creationId xmlns:a16="http://schemas.microsoft.com/office/drawing/2014/main" xmlns="" id="{04DE5C7E-DB97-4AE4-A18F-5000F5900CF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7" name="Line 1754">
          <a:extLst>
            <a:ext uri="{FF2B5EF4-FFF2-40B4-BE49-F238E27FC236}">
              <a16:creationId xmlns:a16="http://schemas.microsoft.com/office/drawing/2014/main" xmlns="" id="{943D63D7-6B65-45A1-801A-B9B8F7CC10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8" name="Line 1755">
          <a:extLst>
            <a:ext uri="{FF2B5EF4-FFF2-40B4-BE49-F238E27FC236}">
              <a16:creationId xmlns:a16="http://schemas.microsoft.com/office/drawing/2014/main" xmlns="" id="{A742A91C-2245-4E6A-90B5-B7D2F0BAB20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9" name="Line 1756">
          <a:extLst>
            <a:ext uri="{FF2B5EF4-FFF2-40B4-BE49-F238E27FC236}">
              <a16:creationId xmlns:a16="http://schemas.microsoft.com/office/drawing/2014/main" xmlns="" id="{636733A4-B5A8-4576-87A7-796E783CD4B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0" name="Line 1743">
          <a:extLst>
            <a:ext uri="{FF2B5EF4-FFF2-40B4-BE49-F238E27FC236}">
              <a16:creationId xmlns:a16="http://schemas.microsoft.com/office/drawing/2014/main" xmlns="" id="{FDB12437-9E35-479E-B980-786EE4836E5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1" name="Line 1744">
          <a:extLst>
            <a:ext uri="{FF2B5EF4-FFF2-40B4-BE49-F238E27FC236}">
              <a16:creationId xmlns:a16="http://schemas.microsoft.com/office/drawing/2014/main" xmlns="" id="{3DA4D6BC-9650-41CF-8A1E-46188C31EC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2" name="Line 1745">
          <a:extLst>
            <a:ext uri="{FF2B5EF4-FFF2-40B4-BE49-F238E27FC236}">
              <a16:creationId xmlns:a16="http://schemas.microsoft.com/office/drawing/2014/main" xmlns="" id="{84A94F04-16EB-4E49-9679-0D62901BEFF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3" name="Line 1746">
          <a:extLst>
            <a:ext uri="{FF2B5EF4-FFF2-40B4-BE49-F238E27FC236}">
              <a16:creationId xmlns:a16="http://schemas.microsoft.com/office/drawing/2014/main" xmlns="" id="{F4D8B86E-1859-4359-BB4A-4F11FA945CD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4" name="Line 1747">
          <a:extLst>
            <a:ext uri="{FF2B5EF4-FFF2-40B4-BE49-F238E27FC236}">
              <a16:creationId xmlns:a16="http://schemas.microsoft.com/office/drawing/2014/main" xmlns="" id="{42E30FA9-7F8F-4BFB-AE55-D42840FD3D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5" name="Line 1748">
          <a:extLst>
            <a:ext uri="{FF2B5EF4-FFF2-40B4-BE49-F238E27FC236}">
              <a16:creationId xmlns:a16="http://schemas.microsoft.com/office/drawing/2014/main" xmlns="" id="{3D7E2AA6-873E-4B56-A78A-AA4514F1BDD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6" name="Line 1749">
          <a:extLst>
            <a:ext uri="{FF2B5EF4-FFF2-40B4-BE49-F238E27FC236}">
              <a16:creationId xmlns:a16="http://schemas.microsoft.com/office/drawing/2014/main" xmlns="" id="{150957BC-D99B-4066-A728-1A1B2796E25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7" name="Line 1750">
          <a:extLst>
            <a:ext uri="{FF2B5EF4-FFF2-40B4-BE49-F238E27FC236}">
              <a16:creationId xmlns:a16="http://schemas.microsoft.com/office/drawing/2014/main" xmlns="" id="{AFB355AB-0591-4C2A-80FF-E4D92190DBC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8" name="Line 1751">
          <a:extLst>
            <a:ext uri="{FF2B5EF4-FFF2-40B4-BE49-F238E27FC236}">
              <a16:creationId xmlns:a16="http://schemas.microsoft.com/office/drawing/2014/main" xmlns="" id="{1D74A2C5-BD08-4C93-8AD9-F6359808ECE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9" name="Line 1752">
          <a:extLst>
            <a:ext uri="{FF2B5EF4-FFF2-40B4-BE49-F238E27FC236}">
              <a16:creationId xmlns:a16="http://schemas.microsoft.com/office/drawing/2014/main" xmlns="" id="{D56B5B1F-24D0-4112-8569-F6293333F4C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0" name="Line 1753">
          <a:extLst>
            <a:ext uri="{FF2B5EF4-FFF2-40B4-BE49-F238E27FC236}">
              <a16:creationId xmlns:a16="http://schemas.microsoft.com/office/drawing/2014/main" xmlns="" id="{D087A3FC-2A0E-4436-8F5A-777AAC9E99E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1" name="Line 1754">
          <a:extLst>
            <a:ext uri="{FF2B5EF4-FFF2-40B4-BE49-F238E27FC236}">
              <a16:creationId xmlns:a16="http://schemas.microsoft.com/office/drawing/2014/main" xmlns="" id="{5824C02E-FD2B-439C-86DB-8CE6CFDE384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2" name="Line 1755">
          <a:extLst>
            <a:ext uri="{FF2B5EF4-FFF2-40B4-BE49-F238E27FC236}">
              <a16:creationId xmlns:a16="http://schemas.microsoft.com/office/drawing/2014/main" xmlns="" id="{F9E3270A-6D67-4216-8B8D-C2BAA640A73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3" name="Line 1756">
          <a:extLst>
            <a:ext uri="{FF2B5EF4-FFF2-40B4-BE49-F238E27FC236}">
              <a16:creationId xmlns:a16="http://schemas.microsoft.com/office/drawing/2014/main" xmlns="" id="{2A70290C-D9F9-4F85-998D-510D97CA172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4" name="Line 1743">
          <a:extLst>
            <a:ext uri="{FF2B5EF4-FFF2-40B4-BE49-F238E27FC236}">
              <a16:creationId xmlns:a16="http://schemas.microsoft.com/office/drawing/2014/main" xmlns="" id="{F2BE03DD-5A2F-4F20-B027-1FEAA2E9B91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5" name="Line 1744">
          <a:extLst>
            <a:ext uri="{FF2B5EF4-FFF2-40B4-BE49-F238E27FC236}">
              <a16:creationId xmlns:a16="http://schemas.microsoft.com/office/drawing/2014/main" xmlns="" id="{8B6B8CEF-31F2-4D6D-9D70-95034CBC3D2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6" name="Line 1745">
          <a:extLst>
            <a:ext uri="{FF2B5EF4-FFF2-40B4-BE49-F238E27FC236}">
              <a16:creationId xmlns:a16="http://schemas.microsoft.com/office/drawing/2014/main" xmlns="" id="{79B06A70-DC9A-4DB1-BBA1-ECC025C0FB7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7" name="Line 1746">
          <a:extLst>
            <a:ext uri="{FF2B5EF4-FFF2-40B4-BE49-F238E27FC236}">
              <a16:creationId xmlns:a16="http://schemas.microsoft.com/office/drawing/2014/main" xmlns="" id="{002252E3-94E6-4871-9C94-185B21C608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8" name="Line 1747">
          <a:extLst>
            <a:ext uri="{FF2B5EF4-FFF2-40B4-BE49-F238E27FC236}">
              <a16:creationId xmlns:a16="http://schemas.microsoft.com/office/drawing/2014/main" xmlns="" id="{788759E9-9758-4A13-82EC-D33A1A5797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9" name="Line 1748">
          <a:extLst>
            <a:ext uri="{FF2B5EF4-FFF2-40B4-BE49-F238E27FC236}">
              <a16:creationId xmlns:a16="http://schemas.microsoft.com/office/drawing/2014/main" xmlns="" id="{60718A65-28EE-49AC-A62E-C29B54D05B6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0" name="Line 1749">
          <a:extLst>
            <a:ext uri="{FF2B5EF4-FFF2-40B4-BE49-F238E27FC236}">
              <a16:creationId xmlns:a16="http://schemas.microsoft.com/office/drawing/2014/main" xmlns="" id="{C5B9B905-0440-4C70-A9FE-C6EAC3B89A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1" name="Line 1750">
          <a:extLst>
            <a:ext uri="{FF2B5EF4-FFF2-40B4-BE49-F238E27FC236}">
              <a16:creationId xmlns:a16="http://schemas.microsoft.com/office/drawing/2014/main" xmlns="" id="{6315B54B-EE74-4363-A575-2209EA117B4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2" name="Line 1751">
          <a:extLst>
            <a:ext uri="{FF2B5EF4-FFF2-40B4-BE49-F238E27FC236}">
              <a16:creationId xmlns:a16="http://schemas.microsoft.com/office/drawing/2014/main" xmlns="" id="{F0138EF6-0C70-48A9-BD6D-1EB07E052C8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3" name="Line 1752">
          <a:extLst>
            <a:ext uri="{FF2B5EF4-FFF2-40B4-BE49-F238E27FC236}">
              <a16:creationId xmlns:a16="http://schemas.microsoft.com/office/drawing/2014/main" xmlns="" id="{5F9A30FF-2BF7-4CA5-9ECC-966516DB4E8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4" name="Line 1753">
          <a:extLst>
            <a:ext uri="{FF2B5EF4-FFF2-40B4-BE49-F238E27FC236}">
              <a16:creationId xmlns:a16="http://schemas.microsoft.com/office/drawing/2014/main" xmlns="" id="{B0687538-3E67-45C4-9897-FB7578C8E40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5" name="Line 1754">
          <a:extLst>
            <a:ext uri="{FF2B5EF4-FFF2-40B4-BE49-F238E27FC236}">
              <a16:creationId xmlns:a16="http://schemas.microsoft.com/office/drawing/2014/main" xmlns="" id="{6AD386EE-6E50-412D-9503-F0D62786AD9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6" name="Line 1755">
          <a:extLst>
            <a:ext uri="{FF2B5EF4-FFF2-40B4-BE49-F238E27FC236}">
              <a16:creationId xmlns:a16="http://schemas.microsoft.com/office/drawing/2014/main" xmlns="" id="{7663A589-8663-4BBD-A5BD-81302BFF6C5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7" name="Line 1756">
          <a:extLst>
            <a:ext uri="{FF2B5EF4-FFF2-40B4-BE49-F238E27FC236}">
              <a16:creationId xmlns:a16="http://schemas.microsoft.com/office/drawing/2014/main" xmlns="" id="{F1A7614B-B0A9-4113-A4BE-F64D3FF5B9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8" name="Line 1743">
          <a:extLst>
            <a:ext uri="{FF2B5EF4-FFF2-40B4-BE49-F238E27FC236}">
              <a16:creationId xmlns:a16="http://schemas.microsoft.com/office/drawing/2014/main" xmlns="" id="{EAE5EB17-8B66-48BC-9C55-E15DC291A85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9" name="Line 1744">
          <a:extLst>
            <a:ext uri="{FF2B5EF4-FFF2-40B4-BE49-F238E27FC236}">
              <a16:creationId xmlns:a16="http://schemas.microsoft.com/office/drawing/2014/main" xmlns="" id="{3CC3E817-271C-4309-A112-7B1875BE9ED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0" name="Line 1745">
          <a:extLst>
            <a:ext uri="{FF2B5EF4-FFF2-40B4-BE49-F238E27FC236}">
              <a16:creationId xmlns:a16="http://schemas.microsoft.com/office/drawing/2014/main" xmlns="" id="{7F127C3A-9FBC-4C68-ABF6-2898E6F5D84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1" name="Line 1746">
          <a:extLst>
            <a:ext uri="{FF2B5EF4-FFF2-40B4-BE49-F238E27FC236}">
              <a16:creationId xmlns:a16="http://schemas.microsoft.com/office/drawing/2014/main" xmlns="" id="{E6A5D58D-F322-47C3-81CE-82F2A1104C5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2" name="Line 1747">
          <a:extLst>
            <a:ext uri="{FF2B5EF4-FFF2-40B4-BE49-F238E27FC236}">
              <a16:creationId xmlns:a16="http://schemas.microsoft.com/office/drawing/2014/main" xmlns="" id="{9B50E36B-0BF1-4B57-BFC3-3704942EC1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3" name="Line 1748">
          <a:extLst>
            <a:ext uri="{FF2B5EF4-FFF2-40B4-BE49-F238E27FC236}">
              <a16:creationId xmlns:a16="http://schemas.microsoft.com/office/drawing/2014/main" xmlns="" id="{5C9F051F-FCC6-4CAA-A38B-D1AD1B176EE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4" name="Line 1749">
          <a:extLst>
            <a:ext uri="{FF2B5EF4-FFF2-40B4-BE49-F238E27FC236}">
              <a16:creationId xmlns:a16="http://schemas.microsoft.com/office/drawing/2014/main" xmlns="" id="{12366D90-FA65-4925-B953-8AE0C090CB4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5" name="Line 1750">
          <a:extLst>
            <a:ext uri="{FF2B5EF4-FFF2-40B4-BE49-F238E27FC236}">
              <a16:creationId xmlns:a16="http://schemas.microsoft.com/office/drawing/2014/main" xmlns="" id="{C20A54BA-3C8D-4239-9B63-0F7A114A0BD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6" name="Line 1751">
          <a:extLst>
            <a:ext uri="{FF2B5EF4-FFF2-40B4-BE49-F238E27FC236}">
              <a16:creationId xmlns:a16="http://schemas.microsoft.com/office/drawing/2014/main" xmlns="" id="{07DE9D9A-C58C-4B9A-BFDA-A71CD40A194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7" name="Line 1752">
          <a:extLst>
            <a:ext uri="{FF2B5EF4-FFF2-40B4-BE49-F238E27FC236}">
              <a16:creationId xmlns:a16="http://schemas.microsoft.com/office/drawing/2014/main" xmlns="" id="{202DA134-D984-400A-84C8-28ECE4237CD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8" name="Line 1753">
          <a:extLst>
            <a:ext uri="{FF2B5EF4-FFF2-40B4-BE49-F238E27FC236}">
              <a16:creationId xmlns:a16="http://schemas.microsoft.com/office/drawing/2014/main" xmlns="" id="{D2B01698-CEFB-4EB3-99DB-65FAC1257F1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9" name="Line 1754">
          <a:extLst>
            <a:ext uri="{FF2B5EF4-FFF2-40B4-BE49-F238E27FC236}">
              <a16:creationId xmlns:a16="http://schemas.microsoft.com/office/drawing/2014/main" xmlns="" id="{89FED846-E64F-408A-8482-561F288348E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0" name="Line 1755">
          <a:extLst>
            <a:ext uri="{FF2B5EF4-FFF2-40B4-BE49-F238E27FC236}">
              <a16:creationId xmlns:a16="http://schemas.microsoft.com/office/drawing/2014/main" xmlns="" id="{DF3F9BE6-E978-449A-9804-7DF57240412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1" name="Line 1756">
          <a:extLst>
            <a:ext uri="{FF2B5EF4-FFF2-40B4-BE49-F238E27FC236}">
              <a16:creationId xmlns:a16="http://schemas.microsoft.com/office/drawing/2014/main" xmlns="" id="{8D7F8720-7170-4F9F-98BA-8629D35960E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2" name="Line 1743">
          <a:extLst>
            <a:ext uri="{FF2B5EF4-FFF2-40B4-BE49-F238E27FC236}">
              <a16:creationId xmlns:a16="http://schemas.microsoft.com/office/drawing/2014/main" xmlns="" id="{01DEBC83-A19F-4A8C-A867-175DCA5D05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3" name="Line 1744">
          <a:extLst>
            <a:ext uri="{FF2B5EF4-FFF2-40B4-BE49-F238E27FC236}">
              <a16:creationId xmlns:a16="http://schemas.microsoft.com/office/drawing/2014/main" xmlns="" id="{09532712-118B-40B4-903F-6EAD398278D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4" name="Line 1745">
          <a:extLst>
            <a:ext uri="{FF2B5EF4-FFF2-40B4-BE49-F238E27FC236}">
              <a16:creationId xmlns:a16="http://schemas.microsoft.com/office/drawing/2014/main" xmlns="" id="{2FD9F872-73ED-47CB-823A-D719BAD19A7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5" name="Line 1746">
          <a:extLst>
            <a:ext uri="{FF2B5EF4-FFF2-40B4-BE49-F238E27FC236}">
              <a16:creationId xmlns:a16="http://schemas.microsoft.com/office/drawing/2014/main" xmlns="" id="{81028163-F22D-4D61-8B86-4B37DBD34B5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6" name="Line 1747">
          <a:extLst>
            <a:ext uri="{FF2B5EF4-FFF2-40B4-BE49-F238E27FC236}">
              <a16:creationId xmlns:a16="http://schemas.microsoft.com/office/drawing/2014/main" xmlns="" id="{B07BCE75-90F1-4EDA-8001-122BBB7C81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7" name="Line 1748">
          <a:extLst>
            <a:ext uri="{FF2B5EF4-FFF2-40B4-BE49-F238E27FC236}">
              <a16:creationId xmlns:a16="http://schemas.microsoft.com/office/drawing/2014/main" xmlns="" id="{5F7845EC-F3F8-4776-92F8-6ACB527BF1A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8" name="Line 1749">
          <a:extLst>
            <a:ext uri="{FF2B5EF4-FFF2-40B4-BE49-F238E27FC236}">
              <a16:creationId xmlns:a16="http://schemas.microsoft.com/office/drawing/2014/main" xmlns="" id="{E9295BFF-B6EE-4AA7-A356-4FF0C44D0C1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9" name="Line 1750">
          <a:extLst>
            <a:ext uri="{FF2B5EF4-FFF2-40B4-BE49-F238E27FC236}">
              <a16:creationId xmlns:a16="http://schemas.microsoft.com/office/drawing/2014/main" xmlns="" id="{3A0ED176-41BB-4D7B-8421-71DB40D54C2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0" name="Line 1751">
          <a:extLst>
            <a:ext uri="{FF2B5EF4-FFF2-40B4-BE49-F238E27FC236}">
              <a16:creationId xmlns:a16="http://schemas.microsoft.com/office/drawing/2014/main" xmlns="" id="{B1ED9564-5F73-41D4-91DB-8CF6CE43E7C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1" name="Line 1752">
          <a:extLst>
            <a:ext uri="{FF2B5EF4-FFF2-40B4-BE49-F238E27FC236}">
              <a16:creationId xmlns:a16="http://schemas.microsoft.com/office/drawing/2014/main" xmlns="" id="{90DE7624-3626-4890-9ED8-D526746F51E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2" name="Line 1753">
          <a:extLst>
            <a:ext uri="{FF2B5EF4-FFF2-40B4-BE49-F238E27FC236}">
              <a16:creationId xmlns:a16="http://schemas.microsoft.com/office/drawing/2014/main" xmlns="" id="{174F51D0-9160-4996-AFFA-9AC030FCB9B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3" name="Line 1754">
          <a:extLst>
            <a:ext uri="{FF2B5EF4-FFF2-40B4-BE49-F238E27FC236}">
              <a16:creationId xmlns:a16="http://schemas.microsoft.com/office/drawing/2014/main" xmlns="" id="{F8B77DC2-A991-42FD-B396-9187B2AFB30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4" name="Line 1755">
          <a:extLst>
            <a:ext uri="{FF2B5EF4-FFF2-40B4-BE49-F238E27FC236}">
              <a16:creationId xmlns:a16="http://schemas.microsoft.com/office/drawing/2014/main" xmlns="" id="{25D40811-3FA8-4610-8AA5-F583285ED59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5" name="Line 1756">
          <a:extLst>
            <a:ext uri="{FF2B5EF4-FFF2-40B4-BE49-F238E27FC236}">
              <a16:creationId xmlns:a16="http://schemas.microsoft.com/office/drawing/2014/main" xmlns="" id="{5E0E16E0-6E07-496D-84CE-5FBC11914C9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6" name="Line 1743">
          <a:extLst>
            <a:ext uri="{FF2B5EF4-FFF2-40B4-BE49-F238E27FC236}">
              <a16:creationId xmlns:a16="http://schemas.microsoft.com/office/drawing/2014/main" xmlns="" id="{1A202E37-8DD0-447F-8343-4BA6085D93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7" name="Line 1744">
          <a:extLst>
            <a:ext uri="{FF2B5EF4-FFF2-40B4-BE49-F238E27FC236}">
              <a16:creationId xmlns:a16="http://schemas.microsoft.com/office/drawing/2014/main" xmlns="" id="{1B7EC989-E80A-4F4C-9358-2A73536274D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8" name="Line 1745">
          <a:extLst>
            <a:ext uri="{FF2B5EF4-FFF2-40B4-BE49-F238E27FC236}">
              <a16:creationId xmlns:a16="http://schemas.microsoft.com/office/drawing/2014/main" xmlns="" id="{B66242EF-5377-41A5-AB9D-994352895D9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9" name="Line 1746">
          <a:extLst>
            <a:ext uri="{FF2B5EF4-FFF2-40B4-BE49-F238E27FC236}">
              <a16:creationId xmlns:a16="http://schemas.microsoft.com/office/drawing/2014/main" xmlns="" id="{B0D108B1-F8E0-4765-A21F-C00D26D1CF7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0" name="Line 1747">
          <a:extLst>
            <a:ext uri="{FF2B5EF4-FFF2-40B4-BE49-F238E27FC236}">
              <a16:creationId xmlns:a16="http://schemas.microsoft.com/office/drawing/2014/main" xmlns="" id="{0C9C50FE-CE78-4C7C-8E07-D473311A549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1" name="Line 1748">
          <a:extLst>
            <a:ext uri="{FF2B5EF4-FFF2-40B4-BE49-F238E27FC236}">
              <a16:creationId xmlns:a16="http://schemas.microsoft.com/office/drawing/2014/main" xmlns="" id="{A6A0E0EF-6C67-4A43-BEE2-2B5629E6A88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2" name="Line 1749">
          <a:extLst>
            <a:ext uri="{FF2B5EF4-FFF2-40B4-BE49-F238E27FC236}">
              <a16:creationId xmlns:a16="http://schemas.microsoft.com/office/drawing/2014/main" xmlns="" id="{9A24D28C-57CE-4AB7-BFA0-E3BF61647CA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3" name="Line 1750">
          <a:extLst>
            <a:ext uri="{FF2B5EF4-FFF2-40B4-BE49-F238E27FC236}">
              <a16:creationId xmlns:a16="http://schemas.microsoft.com/office/drawing/2014/main" xmlns="" id="{794E0E11-3498-4EF1-9C69-DD1A311B9D6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4" name="Line 1751">
          <a:extLst>
            <a:ext uri="{FF2B5EF4-FFF2-40B4-BE49-F238E27FC236}">
              <a16:creationId xmlns:a16="http://schemas.microsoft.com/office/drawing/2014/main" xmlns="" id="{110CA1A0-6F6B-4AEC-AC7D-AA72DBE2C18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5" name="Line 1752">
          <a:extLst>
            <a:ext uri="{FF2B5EF4-FFF2-40B4-BE49-F238E27FC236}">
              <a16:creationId xmlns:a16="http://schemas.microsoft.com/office/drawing/2014/main" xmlns="" id="{70560EBC-04E7-4688-A875-141A2ABF401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6" name="Line 1753">
          <a:extLst>
            <a:ext uri="{FF2B5EF4-FFF2-40B4-BE49-F238E27FC236}">
              <a16:creationId xmlns:a16="http://schemas.microsoft.com/office/drawing/2014/main" xmlns="" id="{4576EECE-6C90-4240-B110-31C2EF6F40F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7" name="Line 1754">
          <a:extLst>
            <a:ext uri="{FF2B5EF4-FFF2-40B4-BE49-F238E27FC236}">
              <a16:creationId xmlns:a16="http://schemas.microsoft.com/office/drawing/2014/main" xmlns="" id="{25001BE3-E0D0-42FC-86DB-65801AAAC3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8" name="Line 1755">
          <a:extLst>
            <a:ext uri="{FF2B5EF4-FFF2-40B4-BE49-F238E27FC236}">
              <a16:creationId xmlns:a16="http://schemas.microsoft.com/office/drawing/2014/main" xmlns="" id="{01743F6A-0F01-4217-B53B-7D5DC90E372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9" name="Line 1756">
          <a:extLst>
            <a:ext uri="{FF2B5EF4-FFF2-40B4-BE49-F238E27FC236}">
              <a16:creationId xmlns:a16="http://schemas.microsoft.com/office/drawing/2014/main" xmlns="" id="{A5C995D5-5199-4CF7-ACF5-F87054127B6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0" name="Line 1743">
          <a:extLst>
            <a:ext uri="{FF2B5EF4-FFF2-40B4-BE49-F238E27FC236}">
              <a16:creationId xmlns:a16="http://schemas.microsoft.com/office/drawing/2014/main" xmlns="" id="{B5AE3BA3-E981-4031-8DB6-6265A98A2A3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1" name="Line 1744">
          <a:extLst>
            <a:ext uri="{FF2B5EF4-FFF2-40B4-BE49-F238E27FC236}">
              <a16:creationId xmlns:a16="http://schemas.microsoft.com/office/drawing/2014/main" xmlns="" id="{8C5CCD2E-907C-49F0-8CA1-3FDF506E6B5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2" name="Line 1745">
          <a:extLst>
            <a:ext uri="{FF2B5EF4-FFF2-40B4-BE49-F238E27FC236}">
              <a16:creationId xmlns:a16="http://schemas.microsoft.com/office/drawing/2014/main" xmlns="" id="{60221B98-295B-4743-BA6D-D22DCC2F21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3" name="Line 1746">
          <a:extLst>
            <a:ext uri="{FF2B5EF4-FFF2-40B4-BE49-F238E27FC236}">
              <a16:creationId xmlns:a16="http://schemas.microsoft.com/office/drawing/2014/main" xmlns="" id="{41D2AE61-26B4-4186-9067-561D3757CA8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4" name="Line 1747">
          <a:extLst>
            <a:ext uri="{FF2B5EF4-FFF2-40B4-BE49-F238E27FC236}">
              <a16:creationId xmlns:a16="http://schemas.microsoft.com/office/drawing/2014/main" xmlns="" id="{79FFB323-6CC9-4E8B-8459-BF39BC33FA1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5" name="Line 1748">
          <a:extLst>
            <a:ext uri="{FF2B5EF4-FFF2-40B4-BE49-F238E27FC236}">
              <a16:creationId xmlns:a16="http://schemas.microsoft.com/office/drawing/2014/main" xmlns="" id="{0100D36A-A777-49BC-A23B-146CEACC51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6" name="Line 1749">
          <a:extLst>
            <a:ext uri="{FF2B5EF4-FFF2-40B4-BE49-F238E27FC236}">
              <a16:creationId xmlns:a16="http://schemas.microsoft.com/office/drawing/2014/main" xmlns="" id="{E0D91934-70C0-4BE4-8B73-2BC6C50CD21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7" name="Line 1750">
          <a:extLst>
            <a:ext uri="{FF2B5EF4-FFF2-40B4-BE49-F238E27FC236}">
              <a16:creationId xmlns:a16="http://schemas.microsoft.com/office/drawing/2014/main" xmlns="" id="{8FD71300-8CFD-4C7D-9AAE-DF036CF8F1A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8" name="Line 1751">
          <a:extLst>
            <a:ext uri="{FF2B5EF4-FFF2-40B4-BE49-F238E27FC236}">
              <a16:creationId xmlns:a16="http://schemas.microsoft.com/office/drawing/2014/main" xmlns="" id="{13D984F9-D8E5-409F-B5B1-064FD38111C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9" name="Line 1752">
          <a:extLst>
            <a:ext uri="{FF2B5EF4-FFF2-40B4-BE49-F238E27FC236}">
              <a16:creationId xmlns:a16="http://schemas.microsoft.com/office/drawing/2014/main" xmlns="" id="{4EF67458-2D6F-43B5-859D-DA53855F4E1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0" name="Line 1753">
          <a:extLst>
            <a:ext uri="{FF2B5EF4-FFF2-40B4-BE49-F238E27FC236}">
              <a16:creationId xmlns:a16="http://schemas.microsoft.com/office/drawing/2014/main" xmlns="" id="{0CAC3FBE-D8FE-42A1-9C4E-64C7B35495B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1" name="Line 1754">
          <a:extLst>
            <a:ext uri="{FF2B5EF4-FFF2-40B4-BE49-F238E27FC236}">
              <a16:creationId xmlns:a16="http://schemas.microsoft.com/office/drawing/2014/main" xmlns="" id="{325A7E0C-FE7C-4DDC-B1EA-CFB0B22C983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2" name="Line 1755">
          <a:extLst>
            <a:ext uri="{FF2B5EF4-FFF2-40B4-BE49-F238E27FC236}">
              <a16:creationId xmlns:a16="http://schemas.microsoft.com/office/drawing/2014/main" xmlns="" id="{EA628750-E546-49BE-A959-63099D2C002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3" name="Line 1756">
          <a:extLst>
            <a:ext uri="{FF2B5EF4-FFF2-40B4-BE49-F238E27FC236}">
              <a16:creationId xmlns:a16="http://schemas.microsoft.com/office/drawing/2014/main" xmlns="" id="{10051D32-0628-4DD1-A46F-8FF9157EF45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4" name="Line 1743">
          <a:extLst>
            <a:ext uri="{FF2B5EF4-FFF2-40B4-BE49-F238E27FC236}">
              <a16:creationId xmlns:a16="http://schemas.microsoft.com/office/drawing/2014/main" xmlns="" id="{1224DA48-1672-4B0C-823B-047FCAEC45B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5" name="Line 1744">
          <a:extLst>
            <a:ext uri="{FF2B5EF4-FFF2-40B4-BE49-F238E27FC236}">
              <a16:creationId xmlns:a16="http://schemas.microsoft.com/office/drawing/2014/main" xmlns="" id="{0120B43D-DFD0-45F5-A213-AF68DE77F6F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6" name="Line 1745">
          <a:extLst>
            <a:ext uri="{FF2B5EF4-FFF2-40B4-BE49-F238E27FC236}">
              <a16:creationId xmlns:a16="http://schemas.microsoft.com/office/drawing/2014/main" xmlns="" id="{A703AC17-3D0D-4EC5-BA32-9DFBCB05172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7" name="Line 1746">
          <a:extLst>
            <a:ext uri="{FF2B5EF4-FFF2-40B4-BE49-F238E27FC236}">
              <a16:creationId xmlns:a16="http://schemas.microsoft.com/office/drawing/2014/main" xmlns="" id="{400E6F05-714E-4E49-A011-58242259DD2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8" name="Line 1747">
          <a:extLst>
            <a:ext uri="{FF2B5EF4-FFF2-40B4-BE49-F238E27FC236}">
              <a16:creationId xmlns:a16="http://schemas.microsoft.com/office/drawing/2014/main" xmlns="" id="{11BACB9C-33B7-4171-856D-BF03A004D5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9" name="Line 1748">
          <a:extLst>
            <a:ext uri="{FF2B5EF4-FFF2-40B4-BE49-F238E27FC236}">
              <a16:creationId xmlns:a16="http://schemas.microsoft.com/office/drawing/2014/main" xmlns="" id="{99D8BAA8-B6AC-400F-8EF9-4A04985006E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0" name="Line 1749">
          <a:extLst>
            <a:ext uri="{FF2B5EF4-FFF2-40B4-BE49-F238E27FC236}">
              <a16:creationId xmlns:a16="http://schemas.microsoft.com/office/drawing/2014/main" xmlns="" id="{579E7E0E-E496-487D-A4D9-3E68C0121AA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1" name="Line 1750">
          <a:extLst>
            <a:ext uri="{FF2B5EF4-FFF2-40B4-BE49-F238E27FC236}">
              <a16:creationId xmlns:a16="http://schemas.microsoft.com/office/drawing/2014/main" xmlns="" id="{D3E51075-A72F-413A-8ADD-B42B1993541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2" name="Line 1751">
          <a:extLst>
            <a:ext uri="{FF2B5EF4-FFF2-40B4-BE49-F238E27FC236}">
              <a16:creationId xmlns:a16="http://schemas.microsoft.com/office/drawing/2014/main" xmlns="" id="{293076BA-0730-4397-8DDF-153FA05E7AD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3" name="Line 1752">
          <a:extLst>
            <a:ext uri="{FF2B5EF4-FFF2-40B4-BE49-F238E27FC236}">
              <a16:creationId xmlns:a16="http://schemas.microsoft.com/office/drawing/2014/main" xmlns="" id="{E286930A-255A-406D-95B1-140EDD0CA8B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4" name="Line 1753">
          <a:extLst>
            <a:ext uri="{FF2B5EF4-FFF2-40B4-BE49-F238E27FC236}">
              <a16:creationId xmlns:a16="http://schemas.microsoft.com/office/drawing/2014/main" xmlns="" id="{F2A07F45-B9EB-443B-B92C-C95CB6E3C68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5" name="Line 1754">
          <a:extLst>
            <a:ext uri="{FF2B5EF4-FFF2-40B4-BE49-F238E27FC236}">
              <a16:creationId xmlns:a16="http://schemas.microsoft.com/office/drawing/2014/main" xmlns="" id="{335FE08F-F839-4BE4-8F21-993E7B22603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6" name="Line 1755">
          <a:extLst>
            <a:ext uri="{FF2B5EF4-FFF2-40B4-BE49-F238E27FC236}">
              <a16:creationId xmlns:a16="http://schemas.microsoft.com/office/drawing/2014/main" xmlns="" id="{011A8ECF-A934-40C5-BF27-A6D712DCCE4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7" name="Line 1756">
          <a:extLst>
            <a:ext uri="{FF2B5EF4-FFF2-40B4-BE49-F238E27FC236}">
              <a16:creationId xmlns:a16="http://schemas.microsoft.com/office/drawing/2014/main" xmlns="" id="{FA91687A-28DB-4594-B4EC-59BF5E74834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8" name="Line 1743">
          <a:extLst>
            <a:ext uri="{FF2B5EF4-FFF2-40B4-BE49-F238E27FC236}">
              <a16:creationId xmlns:a16="http://schemas.microsoft.com/office/drawing/2014/main" xmlns="" id="{930F0CE1-8FD8-4C43-B73A-C5EFDD2262D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9" name="Line 1744">
          <a:extLst>
            <a:ext uri="{FF2B5EF4-FFF2-40B4-BE49-F238E27FC236}">
              <a16:creationId xmlns:a16="http://schemas.microsoft.com/office/drawing/2014/main" xmlns="" id="{6A9D328C-61A0-49CE-94AA-8FF3A62D693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0" name="Line 1745">
          <a:extLst>
            <a:ext uri="{FF2B5EF4-FFF2-40B4-BE49-F238E27FC236}">
              <a16:creationId xmlns:a16="http://schemas.microsoft.com/office/drawing/2014/main" xmlns="" id="{FF13633B-B07E-4D84-B5F9-758415EC8D5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1" name="Line 1746">
          <a:extLst>
            <a:ext uri="{FF2B5EF4-FFF2-40B4-BE49-F238E27FC236}">
              <a16:creationId xmlns:a16="http://schemas.microsoft.com/office/drawing/2014/main" xmlns="" id="{9B99E8E8-313A-4B3E-82BE-12569DE9FDB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2" name="Line 1747">
          <a:extLst>
            <a:ext uri="{FF2B5EF4-FFF2-40B4-BE49-F238E27FC236}">
              <a16:creationId xmlns:a16="http://schemas.microsoft.com/office/drawing/2014/main" xmlns="" id="{B5922969-D211-4054-B439-22B12FD614C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3" name="Line 1748">
          <a:extLst>
            <a:ext uri="{FF2B5EF4-FFF2-40B4-BE49-F238E27FC236}">
              <a16:creationId xmlns:a16="http://schemas.microsoft.com/office/drawing/2014/main" xmlns="" id="{7F819B87-5ABB-4149-BED0-304CF2838C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4" name="Line 1749">
          <a:extLst>
            <a:ext uri="{FF2B5EF4-FFF2-40B4-BE49-F238E27FC236}">
              <a16:creationId xmlns:a16="http://schemas.microsoft.com/office/drawing/2014/main" xmlns="" id="{4579E710-08AB-4889-A840-467AB2B577A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5" name="Line 1750">
          <a:extLst>
            <a:ext uri="{FF2B5EF4-FFF2-40B4-BE49-F238E27FC236}">
              <a16:creationId xmlns:a16="http://schemas.microsoft.com/office/drawing/2014/main" xmlns="" id="{197D13F9-7F0B-4E84-9D1F-5FD79ED1488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6" name="Line 1751">
          <a:extLst>
            <a:ext uri="{FF2B5EF4-FFF2-40B4-BE49-F238E27FC236}">
              <a16:creationId xmlns:a16="http://schemas.microsoft.com/office/drawing/2014/main" xmlns="" id="{90E463C2-313E-47C5-B6FE-ACCE7DAEBA6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7" name="Line 1752">
          <a:extLst>
            <a:ext uri="{FF2B5EF4-FFF2-40B4-BE49-F238E27FC236}">
              <a16:creationId xmlns:a16="http://schemas.microsoft.com/office/drawing/2014/main" xmlns="" id="{33F5395B-3A91-4825-A53A-0CD85934341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8" name="Line 1753">
          <a:extLst>
            <a:ext uri="{FF2B5EF4-FFF2-40B4-BE49-F238E27FC236}">
              <a16:creationId xmlns:a16="http://schemas.microsoft.com/office/drawing/2014/main" xmlns="" id="{27293C43-CE09-4F7F-BDAA-A9E367CF2DA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9" name="Line 1754">
          <a:extLst>
            <a:ext uri="{FF2B5EF4-FFF2-40B4-BE49-F238E27FC236}">
              <a16:creationId xmlns:a16="http://schemas.microsoft.com/office/drawing/2014/main" xmlns="" id="{BAE8DC70-88EC-4EB8-A1C2-088CA773479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0" name="Line 1755">
          <a:extLst>
            <a:ext uri="{FF2B5EF4-FFF2-40B4-BE49-F238E27FC236}">
              <a16:creationId xmlns:a16="http://schemas.microsoft.com/office/drawing/2014/main" xmlns="" id="{1A8EA84D-2399-4CE2-918B-435F3DD41AA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1" name="Line 1756">
          <a:extLst>
            <a:ext uri="{FF2B5EF4-FFF2-40B4-BE49-F238E27FC236}">
              <a16:creationId xmlns:a16="http://schemas.microsoft.com/office/drawing/2014/main" xmlns="" id="{BDF282B0-4F5A-4D04-A974-5B87151EE8C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2" name="Line 1743">
          <a:extLst>
            <a:ext uri="{FF2B5EF4-FFF2-40B4-BE49-F238E27FC236}">
              <a16:creationId xmlns:a16="http://schemas.microsoft.com/office/drawing/2014/main" xmlns="" id="{E3A47A63-A4E1-4DAA-AB6C-C6BFA681262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3" name="Line 1744">
          <a:extLst>
            <a:ext uri="{FF2B5EF4-FFF2-40B4-BE49-F238E27FC236}">
              <a16:creationId xmlns:a16="http://schemas.microsoft.com/office/drawing/2014/main" xmlns="" id="{1FC6E672-FA71-48F6-B698-B8B2EF0500C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4" name="Line 1745">
          <a:extLst>
            <a:ext uri="{FF2B5EF4-FFF2-40B4-BE49-F238E27FC236}">
              <a16:creationId xmlns:a16="http://schemas.microsoft.com/office/drawing/2014/main" xmlns="" id="{163BCA6F-91CC-4AB5-988C-39BA4D8B9E3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5" name="Line 1746">
          <a:extLst>
            <a:ext uri="{FF2B5EF4-FFF2-40B4-BE49-F238E27FC236}">
              <a16:creationId xmlns:a16="http://schemas.microsoft.com/office/drawing/2014/main" xmlns="" id="{51CB1031-7ABF-41B5-A75C-B7C0999316C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6" name="Line 1747">
          <a:extLst>
            <a:ext uri="{FF2B5EF4-FFF2-40B4-BE49-F238E27FC236}">
              <a16:creationId xmlns:a16="http://schemas.microsoft.com/office/drawing/2014/main" xmlns="" id="{495AD226-5A24-4E91-AD5A-FC9703E6A6E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7" name="Line 1748">
          <a:extLst>
            <a:ext uri="{FF2B5EF4-FFF2-40B4-BE49-F238E27FC236}">
              <a16:creationId xmlns:a16="http://schemas.microsoft.com/office/drawing/2014/main" xmlns="" id="{1229B6C9-E4DA-4C4E-AC99-5C7303E6B7A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8" name="Line 1749">
          <a:extLst>
            <a:ext uri="{FF2B5EF4-FFF2-40B4-BE49-F238E27FC236}">
              <a16:creationId xmlns:a16="http://schemas.microsoft.com/office/drawing/2014/main" xmlns="" id="{950DFE3F-3716-4C9A-9BF3-94C84C4B481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9" name="Line 1750">
          <a:extLst>
            <a:ext uri="{FF2B5EF4-FFF2-40B4-BE49-F238E27FC236}">
              <a16:creationId xmlns:a16="http://schemas.microsoft.com/office/drawing/2014/main" xmlns="" id="{1534373F-B4A6-4E30-8309-4DCF3AAB88B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0" name="Line 1751">
          <a:extLst>
            <a:ext uri="{FF2B5EF4-FFF2-40B4-BE49-F238E27FC236}">
              <a16:creationId xmlns:a16="http://schemas.microsoft.com/office/drawing/2014/main" xmlns="" id="{F1CFBD32-85FA-42AB-A6C9-244A490D2B7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1" name="Line 1752">
          <a:extLst>
            <a:ext uri="{FF2B5EF4-FFF2-40B4-BE49-F238E27FC236}">
              <a16:creationId xmlns:a16="http://schemas.microsoft.com/office/drawing/2014/main" xmlns="" id="{3D97F52F-6BC0-4689-AAB7-63BE4EF671E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2" name="Line 1753">
          <a:extLst>
            <a:ext uri="{FF2B5EF4-FFF2-40B4-BE49-F238E27FC236}">
              <a16:creationId xmlns:a16="http://schemas.microsoft.com/office/drawing/2014/main" xmlns="" id="{17A18CB9-841C-4C5A-8D99-A34F48915DA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3" name="Line 1754">
          <a:extLst>
            <a:ext uri="{FF2B5EF4-FFF2-40B4-BE49-F238E27FC236}">
              <a16:creationId xmlns:a16="http://schemas.microsoft.com/office/drawing/2014/main" xmlns="" id="{26068CA2-F036-4526-9B60-0F1FDCA9E00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4" name="Line 1755">
          <a:extLst>
            <a:ext uri="{FF2B5EF4-FFF2-40B4-BE49-F238E27FC236}">
              <a16:creationId xmlns:a16="http://schemas.microsoft.com/office/drawing/2014/main" xmlns="" id="{4D16EC2D-BDF9-47E0-86AD-393E99B6DC9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5" name="Line 1756">
          <a:extLst>
            <a:ext uri="{FF2B5EF4-FFF2-40B4-BE49-F238E27FC236}">
              <a16:creationId xmlns:a16="http://schemas.microsoft.com/office/drawing/2014/main" xmlns="" id="{0FCE1033-AA40-48BA-A7D5-7E2058498D5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6" name="Line 1743">
          <a:extLst>
            <a:ext uri="{FF2B5EF4-FFF2-40B4-BE49-F238E27FC236}">
              <a16:creationId xmlns:a16="http://schemas.microsoft.com/office/drawing/2014/main" xmlns="" id="{8EB3BD7E-0C36-467E-BBB0-ED4DCF3271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7" name="Line 1744">
          <a:extLst>
            <a:ext uri="{FF2B5EF4-FFF2-40B4-BE49-F238E27FC236}">
              <a16:creationId xmlns:a16="http://schemas.microsoft.com/office/drawing/2014/main" xmlns="" id="{9703730E-E0A8-4A1F-87C3-7F9CEB9FE0D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8" name="Line 1745">
          <a:extLst>
            <a:ext uri="{FF2B5EF4-FFF2-40B4-BE49-F238E27FC236}">
              <a16:creationId xmlns:a16="http://schemas.microsoft.com/office/drawing/2014/main" xmlns="" id="{2AE809F5-B6B5-493C-A06E-B700735F81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9" name="Line 1746">
          <a:extLst>
            <a:ext uri="{FF2B5EF4-FFF2-40B4-BE49-F238E27FC236}">
              <a16:creationId xmlns:a16="http://schemas.microsoft.com/office/drawing/2014/main" xmlns="" id="{2753CF84-518F-4AF1-ADC9-20C107633C9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0" name="Line 1747">
          <a:extLst>
            <a:ext uri="{FF2B5EF4-FFF2-40B4-BE49-F238E27FC236}">
              <a16:creationId xmlns:a16="http://schemas.microsoft.com/office/drawing/2014/main" xmlns="" id="{C122BA34-82A8-4BC9-954E-C561F9EC1F7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1" name="Line 1748">
          <a:extLst>
            <a:ext uri="{FF2B5EF4-FFF2-40B4-BE49-F238E27FC236}">
              <a16:creationId xmlns:a16="http://schemas.microsoft.com/office/drawing/2014/main" xmlns="" id="{3E2E14AE-9522-4072-B237-22D721710C9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2" name="Line 1749">
          <a:extLst>
            <a:ext uri="{FF2B5EF4-FFF2-40B4-BE49-F238E27FC236}">
              <a16:creationId xmlns:a16="http://schemas.microsoft.com/office/drawing/2014/main" xmlns="" id="{5F7D5BF3-9AFC-448B-9D45-03F622861B0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3" name="Line 1750">
          <a:extLst>
            <a:ext uri="{FF2B5EF4-FFF2-40B4-BE49-F238E27FC236}">
              <a16:creationId xmlns:a16="http://schemas.microsoft.com/office/drawing/2014/main" xmlns="" id="{8A4C31E5-519A-4F05-B909-C450518F3ED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4" name="Line 1751">
          <a:extLst>
            <a:ext uri="{FF2B5EF4-FFF2-40B4-BE49-F238E27FC236}">
              <a16:creationId xmlns:a16="http://schemas.microsoft.com/office/drawing/2014/main" xmlns="" id="{876EBF0D-7903-4305-BC36-DCC51FF6675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5" name="Line 1752">
          <a:extLst>
            <a:ext uri="{FF2B5EF4-FFF2-40B4-BE49-F238E27FC236}">
              <a16:creationId xmlns:a16="http://schemas.microsoft.com/office/drawing/2014/main" xmlns="" id="{5F24F05D-F459-4FA4-9399-123C7392F1D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6" name="Line 1753">
          <a:extLst>
            <a:ext uri="{FF2B5EF4-FFF2-40B4-BE49-F238E27FC236}">
              <a16:creationId xmlns:a16="http://schemas.microsoft.com/office/drawing/2014/main" xmlns="" id="{241B7A4A-85C6-47E6-8197-722E1EF2AC0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7" name="Line 1754">
          <a:extLst>
            <a:ext uri="{FF2B5EF4-FFF2-40B4-BE49-F238E27FC236}">
              <a16:creationId xmlns:a16="http://schemas.microsoft.com/office/drawing/2014/main" xmlns="" id="{1C626C24-C917-4D90-AA8A-7AE3531A6C6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8" name="Line 1755">
          <a:extLst>
            <a:ext uri="{FF2B5EF4-FFF2-40B4-BE49-F238E27FC236}">
              <a16:creationId xmlns:a16="http://schemas.microsoft.com/office/drawing/2014/main" xmlns="" id="{A7EC4717-E4A4-4050-93A1-3DE32A83C75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9" name="Line 1756">
          <a:extLst>
            <a:ext uri="{FF2B5EF4-FFF2-40B4-BE49-F238E27FC236}">
              <a16:creationId xmlns:a16="http://schemas.microsoft.com/office/drawing/2014/main" xmlns="" id="{306DF13F-53E5-4F0B-A537-8B3D1470AB0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0" name="Line 1743">
          <a:extLst>
            <a:ext uri="{FF2B5EF4-FFF2-40B4-BE49-F238E27FC236}">
              <a16:creationId xmlns:a16="http://schemas.microsoft.com/office/drawing/2014/main" xmlns="" id="{F38BD4BC-C5AD-4FC6-BF3D-2030885C1FE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1" name="Line 1744">
          <a:extLst>
            <a:ext uri="{FF2B5EF4-FFF2-40B4-BE49-F238E27FC236}">
              <a16:creationId xmlns:a16="http://schemas.microsoft.com/office/drawing/2014/main" xmlns="" id="{19E2C362-1000-4649-826D-14358648FAF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2" name="Line 1745">
          <a:extLst>
            <a:ext uri="{FF2B5EF4-FFF2-40B4-BE49-F238E27FC236}">
              <a16:creationId xmlns:a16="http://schemas.microsoft.com/office/drawing/2014/main" xmlns="" id="{17465C74-4B28-49B9-B16C-C2A07C1683C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3" name="Line 1746">
          <a:extLst>
            <a:ext uri="{FF2B5EF4-FFF2-40B4-BE49-F238E27FC236}">
              <a16:creationId xmlns:a16="http://schemas.microsoft.com/office/drawing/2014/main" xmlns="" id="{4DBB794E-70BF-4963-A3A6-292BF96D296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4" name="Line 1747">
          <a:extLst>
            <a:ext uri="{FF2B5EF4-FFF2-40B4-BE49-F238E27FC236}">
              <a16:creationId xmlns:a16="http://schemas.microsoft.com/office/drawing/2014/main" xmlns="" id="{5F4D70F5-2583-4D54-8603-639205D399E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5" name="Line 1748">
          <a:extLst>
            <a:ext uri="{FF2B5EF4-FFF2-40B4-BE49-F238E27FC236}">
              <a16:creationId xmlns:a16="http://schemas.microsoft.com/office/drawing/2014/main" xmlns="" id="{E3BA248F-7CBB-49ED-97E2-27F7BC264C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6" name="Line 1749">
          <a:extLst>
            <a:ext uri="{FF2B5EF4-FFF2-40B4-BE49-F238E27FC236}">
              <a16:creationId xmlns:a16="http://schemas.microsoft.com/office/drawing/2014/main" xmlns="" id="{9EB807F9-7A43-4938-A8EB-01DBC6E5209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7" name="Line 1750">
          <a:extLst>
            <a:ext uri="{FF2B5EF4-FFF2-40B4-BE49-F238E27FC236}">
              <a16:creationId xmlns:a16="http://schemas.microsoft.com/office/drawing/2014/main" xmlns="" id="{DC124AFC-47E0-44EA-8A87-0360FDE22E2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8" name="Line 1751">
          <a:extLst>
            <a:ext uri="{FF2B5EF4-FFF2-40B4-BE49-F238E27FC236}">
              <a16:creationId xmlns:a16="http://schemas.microsoft.com/office/drawing/2014/main" xmlns="" id="{2C37B38C-05C0-412C-8B0A-20F0DBA7175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9" name="Line 1752">
          <a:extLst>
            <a:ext uri="{FF2B5EF4-FFF2-40B4-BE49-F238E27FC236}">
              <a16:creationId xmlns:a16="http://schemas.microsoft.com/office/drawing/2014/main" xmlns="" id="{CB3DA305-21B7-4F77-9D1C-ED1542E155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0" name="Line 1753">
          <a:extLst>
            <a:ext uri="{FF2B5EF4-FFF2-40B4-BE49-F238E27FC236}">
              <a16:creationId xmlns:a16="http://schemas.microsoft.com/office/drawing/2014/main" xmlns="" id="{BE96A49F-8338-42D3-84ED-F3F3D5C128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1" name="Line 1754">
          <a:extLst>
            <a:ext uri="{FF2B5EF4-FFF2-40B4-BE49-F238E27FC236}">
              <a16:creationId xmlns:a16="http://schemas.microsoft.com/office/drawing/2014/main" xmlns="" id="{6AC64D43-EEB8-4578-BFE4-A94415E4DB1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2" name="Line 1755">
          <a:extLst>
            <a:ext uri="{FF2B5EF4-FFF2-40B4-BE49-F238E27FC236}">
              <a16:creationId xmlns:a16="http://schemas.microsoft.com/office/drawing/2014/main" xmlns="" id="{EAEFD177-2423-413D-BB38-01D16661824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3" name="Line 1756">
          <a:extLst>
            <a:ext uri="{FF2B5EF4-FFF2-40B4-BE49-F238E27FC236}">
              <a16:creationId xmlns:a16="http://schemas.microsoft.com/office/drawing/2014/main" xmlns="" id="{9C79C810-40FB-4A61-AF11-48F2CE1373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4" name="Line 1743">
          <a:extLst>
            <a:ext uri="{FF2B5EF4-FFF2-40B4-BE49-F238E27FC236}">
              <a16:creationId xmlns:a16="http://schemas.microsoft.com/office/drawing/2014/main" xmlns="" id="{FC7B6314-514E-49E6-8028-64DBD60DA26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5" name="Line 1744">
          <a:extLst>
            <a:ext uri="{FF2B5EF4-FFF2-40B4-BE49-F238E27FC236}">
              <a16:creationId xmlns:a16="http://schemas.microsoft.com/office/drawing/2014/main" xmlns="" id="{2E554906-F289-4CDB-9723-045B5307A42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6" name="Line 1745">
          <a:extLst>
            <a:ext uri="{FF2B5EF4-FFF2-40B4-BE49-F238E27FC236}">
              <a16:creationId xmlns:a16="http://schemas.microsoft.com/office/drawing/2014/main" xmlns="" id="{09BD6002-FF39-4158-B424-ED43B3DD422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7" name="Line 1746">
          <a:extLst>
            <a:ext uri="{FF2B5EF4-FFF2-40B4-BE49-F238E27FC236}">
              <a16:creationId xmlns:a16="http://schemas.microsoft.com/office/drawing/2014/main" xmlns="" id="{CE5E9FC6-834F-4911-9FB7-B9AAA3D63BA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8" name="Line 1747">
          <a:extLst>
            <a:ext uri="{FF2B5EF4-FFF2-40B4-BE49-F238E27FC236}">
              <a16:creationId xmlns:a16="http://schemas.microsoft.com/office/drawing/2014/main" xmlns="" id="{6C93EC48-D1B1-426D-9734-D1E97044695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9" name="Line 1748">
          <a:extLst>
            <a:ext uri="{FF2B5EF4-FFF2-40B4-BE49-F238E27FC236}">
              <a16:creationId xmlns:a16="http://schemas.microsoft.com/office/drawing/2014/main" xmlns="" id="{78D2AD89-4242-4F05-B7DA-F5BAF687FB9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0" name="Line 1749">
          <a:extLst>
            <a:ext uri="{FF2B5EF4-FFF2-40B4-BE49-F238E27FC236}">
              <a16:creationId xmlns:a16="http://schemas.microsoft.com/office/drawing/2014/main" xmlns="" id="{E67F9991-0C8A-44F2-BFAF-2F296B3AC2E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1" name="Line 1750">
          <a:extLst>
            <a:ext uri="{FF2B5EF4-FFF2-40B4-BE49-F238E27FC236}">
              <a16:creationId xmlns:a16="http://schemas.microsoft.com/office/drawing/2014/main" xmlns="" id="{CD4B2BCE-E371-489F-8EAA-550A912C59E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2" name="Line 1751">
          <a:extLst>
            <a:ext uri="{FF2B5EF4-FFF2-40B4-BE49-F238E27FC236}">
              <a16:creationId xmlns:a16="http://schemas.microsoft.com/office/drawing/2014/main" xmlns="" id="{B431424A-F426-4826-9C23-A1525DE5F5D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3" name="Line 1752">
          <a:extLst>
            <a:ext uri="{FF2B5EF4-FFF2-40B4-BE49-F238E27FC236}">
              <a16:creationId xmlns:a16="http://schemas.microsoft.com/office/drawing/2014/main" xmlns="" id="{9C2525D3-6A04-4879-A111-752B7B8B168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4" name="Line 1753">
          <a:extLst>
            <a:ext uri="{FF2B5EF4-FFF2-40B4-BE49-F238E27FC236}">
              <a16:creationId xmlns:a16="http://schemas.microsoft.com/office/drawing/2014/main" xmlns="" id="{27F0C4F4-7E93-4C30-901D-1A2B0C85892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5" name="Line 1754">
          <a:extLst>
            <a:ext uri="{FF2B5EF4-FFF2-40B4-BE49-F238E27FC236}">
              <a16:creationId xmlns:a16="http://schemas.microsoft.com/office/drawing/2014/main" xmlns="" id="{2F4C7F47-2351-428E-9B43-0C49A713060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6" name="Line 1755">
          <a:extLst>
            <a:ext uri="{FF2B5EF4-FFF2-40B4-BE49-F238E27FC236}">
              <a16:creationId xmlns:a16="http://schemas.microsoft.com/office/drawing/2014/main" xmlns="" id="{6AAD64C7-5072-4524-A66D-A417DD1C948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7" name="Line 1756">
          <a:extLst>
            <a:ext uri="{FF2B5EF4-FFF2-40B4-BE49-F238E27FC236}">
              <a16:creationId xmlns:a16="http://schemas.microsoft.com/office/drawing/2014/main" xmlns="" id="{21CF4E63-7581-49DB-8102-8AB484A0DBB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8" name="Line 9790">
          <a:extLst>
            <a:ext uri="{FF2B5EF4-FFF2-40B4-BE49-F238E27FC236}">
              <a16:creationId xmlns:a16="http://schemas.microsoft.com/office/drawing/2014/main" xmlns="" id="{FAD6E2A9-4229-4B80-A3F2-E4751F3CC36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9" name="Line 9791">
          <a:extLst>
            <a:ext uri="{FF2B5EF4-FFF2-40B4-BE49-F238E27FC236}">
              <a16:creationId xmlns:a16="http://schemas.microsoft.com/office/drawing/2014/main" xmlns="" id="{708B82CB-D3FC-4F03-9F53-831734F70C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0" name="Line 9792">
          <a:extLst>
            <a:ext uri="{FF2B5EF4-FFF2-40B4-BE49-F238E27FC236}">
              <a16:creationId xmlns:a16="http://schemas.microsoft.com/office/drawing/2014/main" xmlns="" id="{D2266965-E4DA-45E4-A0C3-7CED94A593C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1" name="Line 9793">
          <a:extLst>
            <a:ext uri="{FF2B5EF4-FFF2-40B4-BE49-F238E27FC236}">
              <a16:creationId xmlns:a16="http://schemas.microsoft.com/office/drawing/2014/main" xmlns="" id="{A0C4C6E5-529C-464A-AFE5-DD58AD4F82C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2" name="Line 9794">
          <a:extLst>
            <a:ext uri="{FF2B5EF4-FFF2-40B4-BE49-F238E27FC236}">
              <a16:creationId xmlns:a16="http://schemas.microsoft.com/office/drawing/2014/main" xmlns="" id="{CFD485BB-1FBE-416B-B081-E2B835D3BE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3" name="Line 9795">
          <a:extLst>
            <a:ext uri="{FF2B5EF4-FFF2-40B4-BE49-F238E27FC236}">
              <a16:creationId xmlns:a16="http://schemas.microsoft.com/office/drawing/2014/main" xmlns="" id="{AC68A7FB-00A9-4D01-99C0-9745C2A8A37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4" name="Line 9796">
          <a:extLst>
            <a:ext uri="{FF2B5EF4-FFF2-40B4-BE49-F238E27FC236}">
              <a16:creationId xmlns:a16="http://schemas.microsoft.com/office/drawing/2014/main" xmlns="" id="{6F0E7361-BADF-4DA4-BA2C-45ECB4A1CBA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5" name="Line 9797">
          <a:extLst>
            <a:ext uri="{FF2B5EF4-FFF2-40B4-BE49-F238E27FC236}">
              <a16:creationId xmlns:a16="http://schemas.microsoft.com/office/drawing/2014/main" xmlns="" id="{0BA8DBC4-71AC-4355-9F6B-012C137351A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6" name="Line 9798">
          <a:extLst>
            <a:ext uri="{FF2B5EF4-FFF2-40B4-BE49-F238E27FC236}">
              <a16:creationId xmlns:a16="http://schemas.microsoft.com/office/drawing/2014/main" xmlns="" id="{D56B57C2-86AE-409E-857F-C1DE1D5EB63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7" name="Line 9799">
          <a:extLst>
            <a:ext uri="{FF2B5EF4-FFF2-40B4-BE49-F238E27FC236}">
              <a16:creationId xmlns:a16="http://schemas.microsoft.com/office/drawing/2014/main" xmlns="" id="{CCB2B933-C3E5-47A4-BEE8-55D85CBF774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8" name="Line 9800">
          <a:extLst>
            <a:ext uri="{FF2B5EF4-FFF2-40B4-BE49-F238E27FC236}">
              <a16:creationId xmlns:a16="http://schemas.microsoft.com/office/drawing/2014/main" xmlns="" id="{DBA4D7C9-F53F-497C-BBA2-551B32AC6E8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9" name="Line 9801">
          <a:extLst>
            <a:ext uri="{FF2B5EF4-FFF2-40B4-BE49-F238E27FC236}">
              <a16:creationId xmlns:a16="http://schemas.microsoft.com/office/drawing/2014/main" xmlns="" id="{DF156349-8936-4A35-AA70-A1B9694A51B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0" name="Line 9802">
          <a:extLst>
            <a:ext uri="{FF2B5EF4-FFF2-40B4-BE49-F238E27FC236}">
              <a16:creationId xmlns:a16="http://schemas.microsoft.com/office/drawing/2014/main" xmlns="" id="{F0E9FD58-BB17-4704-A991-E7D6AD9B08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1" name="Line 9803">
          <a:extLst>
            <a:ext uri="{FF2B5EF4-FFF2-40B4-BE49-F238E27FC236}">
              <a16:creationId xmlns:a16="http://schemas.microsoft.com/office/drawing/2014/main" xmlns="" id="{82EADFA2-EF35-4BC7-BA26-351550CD257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2" name="Line 167286">
          <a:extLst>
            <a:ext uri="{FF2B5EF4-FFF2-40B4-BE49-F238E27FC236}">
              <a16:creationId xmlns:a16="http://schemas.microsoft.com/office/drawing/2014/main" xmlns="" id="{73165361-A6B5-42A4-B8EB-E8B69E6ACBE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3" name="Line 167287">
          <a:extLst>
            <a:ext uri="{FF2B5EF4-FFF2-40B4-BE49-F238E27FC236}">
              <a16:creationId xmlns:a16="http://schemas.microsoft.com/office/drawing/2014/main" xmlns="" id="{FEBFECFA-D7EC-49A5-90F6-7F17E255D28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4" name="Line 167288">
          <a:extLst>
            <a:ext uri="{FF2B5EF4-FFF2-40B4-BE49-F238E27FC236}">
              <a16:creationId xmlns:a16="http://schemas.microsoft.com/office/drawing/2014/main" xmlns="" id="{2F85E5E8-5A23-47E5-BC06-15B6E60F7B4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5" name="Line 167289">
          <a:extLst>
            <a:ext uri="{FF2B5EF4-FFF2-40B4-BE49-F238E27FC236}">
              <a16:creationId xmlns:a16="http://schemas.microsoft.com/office/drawing/2014/main" xmlns="" id="{480B5295-EDC7-408D-A902-CD189A71A1A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6" name="Line 167290">
          <a:extLst>
            <a:ext uri="{FF2B5EF4-FFF2-40B4-BE49-F238E27FC236}">
              <a16:creationId xmlns:a16="http://schemas.microsoft.com/office/drawing/2014/main" xmlns="" id="{6A714A06-3011-49DE-B0D5-251BD1E929E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7" name="Line 167291">
          <a:extLst>
            <a:ext uri="{FF2B5EF4-FFF2-40B4-BE49-F238E27FC236}">
              <a16:creationId xmlns:a16="http://schemas.microsoft.com/office/drawing/2014/main" xmlns="" id="{2543B298-2E1D-46F3-8159-623AE40716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8" name="Line 167292">
          <a:extLst>
            <a:ext uri="{FF2B5EF4-FFF2-40B4-BE49-F238E27FC236}">
              <a16:creationId xmlns:a16="http://schemas.microsoft.com/office/drawing/2014/main" xmlns="" id="{E06BB46E-EC5B-4D6C-A3F8-A9B66306E75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9" name="Line 167293">
          <a:extLst>
            <a:ext uri="{FF2B5EF4-FFF2-40B4-BE49-F238E27FC236}">
              <a16:creationId xmlns:a16="http://schemas.microsoft.com/office/drawing/2014/main" xmlns="" id="{D7A4281C-2889-4562-9D91-8E5244E8ABE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0" name="Line 167294">
          <a:extLst>
            <a:ext uri="{FF2B5EF4-FFF2-40B4-BE49-F238E27FC236}">
              <a16:creationId xmlns:a16="http://schemas.microsoft.com/office/drawing/2014/main" xmlns="" id="{4D4F1978-130D-4E63-A4B3-B471FCE0358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1" name="Line 167295">
          <a:extLst>
            <a:ext uri="{FF2B5EF4-FFF2-40B4-BE49-F238E27FC236}">
              <a16:creationId xmlns:a16="http://schemas.microsoft.com/office/drawing/2014/main" xmlns="" id="{D053D727-1E0A-4D6E-8D03-031E70EC40C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2" name="Line 167296">
          <a:extLst>
            <a:ext uri="{FF2B5EF4-FFF2-40B4-BE49-F238E27FC236}">
              <a16:creationId xmlns:a16="http://schemas.microsoft.com/office/drawing/2014/main" xmlns="" id="{5F865FCC-12E4-4E51-9C09-49072BD69FB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3" name="Line 167297">
          <a:extLst>
            <a:ext uri="{FF2B5EF4-FFF2-40B4-BE49-F238E27FC236}">
              <a16:creationId xmlns:a16="http://schemas.microsoft.com/office/drawing/2014/main" xmlns="" id="{53876D1F-2214-45B6-A863-0BC243AFF22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4" name="Line 167298">
          <a:extLst>
            <a:ext uri="{FF2B5EF4-FFF2-40B4-BE49-F238E27FC236}">
              <a16:creationId xmlns:a16="http://schemas.microsoft.com/office/drawing/2014/main" xmlns="" id="{C391AAE0-E8FA-4F6A-900F-1F4323FC5C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5" name="Line 167299">
          <a:extLst>
            <a:ext uri="{FF2B5EF4-FFF2-40B4-BE49-F238E27FC236}">
              <a16:creationId xmlns:a16="http://schemas.microsoft.com/office/drawing/2014/main" xmlns="" id="{878BAE23-AFAB-4FCA-B3D6-712832F591A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6" name="Line 167300">
          <a:extLst>
            <a:ext uri="{FF2B5EF4-FFF2-40B4-BE49-F238E27FC236}">
              <a16:creationId xmlns:a16="http://schemas.microsoft.com/office/drawing/2014/main" xmlns="" id="{400688B1-CC31-45B5-8136-94EA3EACA1A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7" name="Line 167301">
          <a:extLst>
            <a:ext uri="{FF2B5EF4-FFF2-40B4-BE49-F238E27FC236}">
              <a16:creationId xmlns:a16="http://schemas.microsoft.com/office/drawing/2014/main" xmlns="" id="{55D2C752-BDE2-41A4-AC0A-3435F41822B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8" name="Line 167302">
          <a:extLst>
            <a:ext uri="{FF2B5EF4-FFF2-40B4-BE49-F238E27FC236}">
              <a16:creationId xmlns:a16="http://schemas.microsoft.com/office/drawing/2014/main" xmlns="" id="{37052661-82D8-4F68-B6D2-D102A64C0F2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9" name="Line 167303">
          <a:extLst>
            <a:ext uri="{FF2B5EF4-FFF2-40B4-BE49-F238E27FC236}">
              <a16:creationId xmlns:a16="http://schemas.microsoft.com/office/drawing/2014/main" xmlns="" id="{2556B1B5-3EC7-4B54-A2D9-D16E5AB0660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0" name="Line 167304">
          <a:extLst>
            <a:ext uri="{FF2B5EF4-FFF2-40B4-BE49-F238E27FC236}">
              <a16:creationId xmlns:a16="http://schemas.microsoft.com/office/drawing/2014/main" xmlns="" id="{39C6D1CD-1063-4D57-8CBA-D8F7442609E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1" name="Line 167305">
          <a:extLst>
            <a:ext uri="{FF2B5EF4-FFF2-40B4-BE49-F238E27FC236}">
              <a16:creationId xmlns:a16="http://schemas.microsoft.com/office/drawing/2014/main" xmlns="" id="{59024567-1C47-4451-85A9-88EC82ADCEE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2" name="Line 167306">
          <a:extLst>
            <a:ext uri="{FF2B5EF4-FFF2-40B4-BE49-F238E27FC236}">
              <a16:creationId xmlns:a16="http://schemas.microsoft.com/office/drawing/2014/main" xmlns="" id="{765397FE-2B3A-45DA-A6E9-9427B49445D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3" name="Line 167307">
          <a:extLst>
            <a:ext uri="{FF2B5EF4-FFF2-40B4-BE49-F238E27FC236}">
              <a16:creationId xmlns:a16="http://schemas.microsoft.com/office/drawing/2014/main" xmlns="" id="{A333DB27-EFAC-4E3F-8067-DC380E6EFB7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4" name="Line 167308">
          <a:extLst>
            <a:ext uri="{FF2B5EF4-FFF2-40B4-BE49-F238E27FC236}">
              <a16:creationId xmlns:a16="http://schemas.microsoft.com/office/drawing/2014/main" xmlns="" id="{B6B3A5BC-CAA1-4807-938A-5DB03C2E718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5" name="Line 167309">
          <a:extLst>
            <a:ext uri="{FF2B5EF4-FFF2-40B4-BE49-F238E27FC236}">
              <a16:creationId xmlns:a16="http://schemas.microsoft.com/office/drawing/2014/main" xmlns="" id="{73C9A2E8-F96C-4C1D-A30E-605AA1DFA92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6" name="Line 167310">
          <a:extLst>
            <a:ext uri="{FF2B5EF4-FFF2-40B4-BE49-F238E27FC236}">
              <a16:creationId xmlns:a16="http://schemas.microsoft.com/office/drawing/2014/main" xmlns="" id="{72629AEF-9854-4AEB-BCED-A2A9793E708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7" name="Line 167311">
          <a:extLst>
            <a:ext uri="{FF2B5EF4-FFF2-40B4-BE49-F238E27FC236}">
              <a16:creationId xmlns:a16="http://schemas.microsoft.com/office/drawing/2014/main" xmlns="" id="{9038E70D-B3B6-4C94-9678-98117B94344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8" name="Line 167312">
          <a:extLst>
            <a:ext uri="{FF2B5EF4-FFF2-40B4-BE49-F238E27FC236}">
              <a16:creationId xmlns:a16="http://schemas.microsoft.com/office/drawing/2014/main" xmlns="" id="{E1F8A4AA-6B70-470D-B963-60F45C8E653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9" name="Line 167313">
          <a:extLst>
            <a:ext uri="{FF2B5EF4-FFF2-40B4-BE49-F238E27FC236}">
              <a16:creationId xmlns:a16="http://schemas.microsoft.com/office/drawing/2014/main" xmlns="" id="{2C664043-BEA5-455B-951A-9F67C7CBC32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0" name="Line 167314">
          <a:extLst>
            <a:ext uri="{FF2B5EF4-FFF2-40B4-BE49-F238E27FC236}">
              <a16:creationId xmlns:a16="http://schemas.microsoft.com/office/drawing/2014/main" xmlns="" id="{66925321-B89F-4B49-8B04-D3DB4909D38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1" name="Line 167315">
          <a:extLst>
            <a:ext uri="{FF2B5EF4-FFF2-40B4-BE49-F238E27FC236}">
              <a16:creationId xmlns:a16="http://schemas.microsoft.com/office/drawing/2014/main" xmlns="" id="{944D77D0-92A7-46D9-A536-77AADB55687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2" name="Line 167316">
          <a:extLst>
            <a:ext uri="{FF2B5EF4-FFF2-40B4-BE49-F238E27FC236}">
              <a16:creationId xmlns:a16="http://schemas.microsoft.com/office/drawing/2014/main" xmlns="" id="{2E3746C7-BD5C-4F28-8644-CB5FF2960B6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3" name="Line 167317">
          <a:extLst>
            <a:ext uri="{FF2B5EF4-FFF2-40B4-BE49-F238E27FC236}">
              <a16:creationId xmlns:a16="http://schemas.microsoft.com/office/drawing/2014/main" xmlns="" id="{3EA1DE11-3E9E-4DC8-921E-2D78C692B7E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4" name="Line 167318">
          <a:extLst>
            <a:ext uri="{FF2B5EF4-FFF2-40B4-BE49-F238E27FC236}">
              <a16:creationId xmlns:a16="http://schemas.microsoft.com/office/drawing/2014/main" xmlns="" id="{7087342E-AE8B-4879-9BF2-9CD3341EE99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5" name="Line 167319">
          <a:extLst>
            <a:ext uri="{FF2B5EF4-FFF2-40B4-BE49-F238E27FC236}">
              <a16:creationId xmlns:a16="http://schemas.microsoft.com/office/drawing/2014/main" xmlns="" id="{AFC794D0-77E1-4D7B-96FE-6BF4E342809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6" name="Line 167320">
          <a:extLst>
            <a:ext uri="{FF2B5EF4-FFF2-40B4-BE49-F238E27FC236}">
              <a16:creationId xmlns:a16="http://schemas.microsoft.com/office/drawing/2014/main" xmlns="" id="{99698454-4974-4BCC-955B-762106DB7A6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7" name="Line 167321">
          <a:extLst>
            <a:ext uri="{FF2B5EF4-FFF2-40B4-BE49-F238E27FC236}">
              <a16:creationId xmlns:a16="http://schemas.microsoft.com/office/drawing/2014/main" xmlns="" id="{30C558AC-5F04-4D93-A4C6-87D2F2758AB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8" name="Line 167322">
          <a:extLst>
            <a:ext uri="{FF2B5EF4-FFF2-40B4-BE49-F238E27FC236}">
              <a16:creationId xmlns:a16="http://schemas.microsoft.com/office/drawing/2014/main" xmlns="" id="{1CEF63C3-2D54-4C39-B756-40DAB7537CA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9" name="Line 167323">
          <a:extLst>
            <a:ext uri="{FF2B5EF4-FFF2-40B4-BE49-F238E27FC236}">
              <a16:creationId xmlns:a16="http://schemas.microsoft.com/office/drawing/2014/main" xmlns="" id="{4932579B-D171-46C0-AB98-F8C03A3F850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0" name="Line 167324">
          <a:extLst>
            <a:ext uri="{FF2B5EF4-FFF2-40B4-BE49-F238E27FC236}">
              <a16:creationId xmlns:a16="http://schemas.microsoft.com/office/drawing/2014/main" xmlns="" id="{44340EBF-EBB6-44A1-BB88-9A570B8AAC8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1" name="Line 167325">
          <a:extLst>
            <a:ext uri="{FF2B5EF4-FFF2-40B4-BE49-F238E27FC236}">
              <a16:creationId xmlns:a16="http://schemas.microsoft.com/office/drawing/2014/main" xmlns="" id="{92DCDF3E-148B-4DF8-9BA0-A30291FE7CA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2" name="Line 167326">
          <a:extLst>
            <a:ext uri="{FF2B5EF4-FFF2-40B4-BE49-F238E27FC236}">
              <a16:creationId xmlns:a16="http://schemas.microsoft.com/office/drawing/2014/main" xmlns="" id="{6208B332-D62D-41AE-B431-C14DEAF16D2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3" name="Line 167327">
          <a:extLst>
            <a:ext uri="{FF2B5EF4-FFF2-40B4-BE49-F238E27FC236}">
              <a16:creationId xmlns:a16="http://schemas.microsoft.com/office/drawing/2014/main" xmlns="" id="{BA1BC44C-0E25-43F9-96F7-272E301578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4" name="Line 1743">
          <a:extLst>
            <a:ext uri="{FF2B5EF4-FFF2-40B4-BE49-F238E27FC236}">
              <a16:creationId xmlns:a16="http://schemas.microsoft.com/office/drawing/2014/main" xmlns="" id="{9CB1684F-9692-451B-8992-03FEFA696E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5" name="Line 1744">
          <a:extLst>
            <a:ext uri="{FF2B5EF4-FFF2-40B4-BE49-F238E27FC236}">
              <a16:creationId xmlns:a16="http://schemas.microsoft.com/office/drawing/2014/main" xmlns="" id="{AB098BC0-A729-40ED-8335-3C4D1B2C3AA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6" name="Line 1745">
          <a:extLst>
            <a:ext uri="{FF2B5EF4-FFF2-40B4-BE49-F238E27FC236}">
              <a16:creationId xmlns:a16="http://schemas.microsoft.com/office/drawing/2014/main" xmlns="" id="{E4E52E8B-454B-4E09-AFAF-5EF2CF5CAE0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7" name="Line 1746">
          <a:extLst>
            <a:ext uri="{FF2B5EF4-FFF2-40B4-BE49-F238E27FC236}">
              <a16:creationId xmlns:a16="http://schemas.microsoft.com/office/drawing/2014/main" xmlns="" id="{C80F36DA-EB96-452E-9368-F599B5F5CBE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8" name="Line 1747">
          <a:extLst>
            <a:ext uri="{FF2B5EF4-FFF2-40B4-BE49-F238E27FC236}">
              <a16:creationId xmlns:a16="http://schemas.microsoft.com/office/drawing/2014/main" xmlns="" id="{26F2125B-328D-4A39-BB49-C80181F1133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9" name="Line 1748">
          <a:extLst>
            <a:ext uri="{FF2B5EF4-FFF2-40B4-BE49-F238E27FC236}">
              <a16:creationId xmlns:a16="http://schemas.microsoft.com/office/drawing/2014/main" xmlns="" id="{0D30ADA0-471E-45A2-8802-AC68AE9C58A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0" name="Line 1749">
          <a:extLst>
            <a:ext uri="{FF2B5EF4-FFF2-40B4-BE49-F238E27FC236}">
              <a16:creationId xmlns:a16="http://schemas.microsoft.com/office/drawing/2014/main" xmlns="" id="{42072218-7705-4FC0-BA39-7446F16CC3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1" name="Line 1750">
          <a:extLst>
            <a:ext uri="{FF2B5EF4-FFF2-40B4-BE49-F238E27FC236}">
              <a16:creationId xmlns:a16="http://schemas.microsoft.com/office/drawing/2014/main" xmlns="" id="{DE84BE62-48AE-4B3E-B12D-078167CC644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2" name="Line 1751">
          <a:extLst>
            <a:ext uri="{FF2B5EF4-FFF2-40B4-BE49-F238E27FC236}">
              <a16:creationId xmlns:a16="http://schemas.microsoft.com/office/drawing/2014/main" xmlns="" id="{C09803A2-962A-459C-BFCF-AD29D94C0AA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3" name="Line 1752">
          <a:extLst>
            <a:ext uri="{FF2B5EF4-FFF2-40B4-BE49-F238E27FC236}">
              <a16:creationId xmlns:a16="http://schemas.microsoft.com/office/drawing/2014/main" xmlns="" id="{C9855B9E-F6C1-41FF-90A5-EC94A6CBED6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4" name="Line 1753">
          <a:extLst>
            <a:ext uri="{FF2B5EF4-FFF2-40B4-BE49-F238E27FC236}">
              <a16:creationId xmlns:a16="http://schemas.microsoft.com/office/drawing/2014/main" xmlns="" id="{73392EE4-031E-4739-954C-247B31DC498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5" name="Line 1754">
          <a:extLst>
            <a:ext uri="{FF2B5EF4-FFF2-40B4-BE49-F238E27FC236}">
              <a16:creationId xmlns:a16="http://schemas.microsoft.com/office/drawing/2014/main" xmlns="" id="{E8B6298C-274A-4201-8871-4B3A975BEF8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6" name="Line 1755">
          <a:extLst>
            <a:ext uri="{FF2B5EF4-FFF2-40B4-BE49-F238E27FC236}">
              <a16:creationId xmlns:a16="http://schemas.microsoft.com/office/drawing/2014/main" xmlns="" id="{21ADE545-BFA9-4B48-A96F-45355E5BD23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7" name="Line 1756">
          <a:extLst>
            <a:ext uri="{FF2B5EF4-FFF2-40B4-BE49-F238E27FC236}">
              <a16:creationId xmlns:a16="http://schemas.microsoft.com/office/drawing/2014/main" xmlns="" id="{DA35D0C1-C88B-4A4A-AE0B-00DAEA3C6E0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8" name="Line 9790">
          <a:extLst>
            <a:ext uri="{FF2B5EF4-FFF2-40B4-BE49-F238E27FC236}">
              <a16:creationId xmlns:a16="http://schemas.microsoft.com/office/drawing/2014/main" xmlns="" id="{10E679A9-21AF-4FA3-9630-291A263EA36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9" name="Line 9791">
          <a:extLst>
            <a:ext uri="{FF2B5EF4-FFF2-40B4-BE49-F238E27FC236}">
              <a16:creationId xmlns:a16="http://schemas.microsoft.com/office/drawing/2014/main" xmlns="" id="{DA913CAD-D1C8-40C2-B95D-121EDD12AC0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0" name="Line 9792">
          <a:extLst>
            <a:ext uri="{FF2B5EF4-FFF2-40B4-BE49-F238E27FC236}">
              <a16:creationId xmlns:a16="http://schemas.microsoft.com/office/drawing/2014/main" xmlns="" id="{22FDFCB6-367A-49EF-B7D8-197BF8A897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1" name="Line 9793">
          <a:extLst>
            <a:ext uri="{FF2B5EF4-FFF2-40B4-BE49-F238E27FC236}">
              <a16:creationId xmlns:a16="http://schemas.microsoft.com/office/drawing/2014/main" xmlns="" id="{2F5CB632-DFD3-40C0-801E-37C96459C70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2" name="Line 9794">
          <a:extLst>
            <a:ext uri="{FF2B5EF4-FFF2-40B4-BE49-F238E27FC236}">
              <a16:creationId xmlns:a16="http://schemas.microsoft.com/office/drawing/2014/main" xmlns="" id="{BD670A0C-44C1-4840-8232-A3BA6C97ABA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3" name="Line 9795">
          <a:extLst>
            <a:ext uri="{FF2B5EF4-FFF2-40B4-BE49-F238E27FC236}">
              <a16:creationId xmlns:a16="http://schemas.microsoft.com/office/drawing/2014/main" xmlns="" id="{7CFDCABC-788B-47CF-AD50-9514798AD35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4" name="Line 9796">
          <a:extLst>
            <a:ext uri="{FF2B5EF4-FFF2-40B4-BE49-F238E27FC236}">
              <a16:creationId xmlns:a16="http://schemas.microsoft.com/office/drawing/2014/main" xmlns="" id="{07D14727-FAD1-4CED-ACAB-24731F1A0E2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5" name="Line 9797">
          <a:extLst>
            <a:ext uri="{FF2B5EF4-FFF2-40B4-BE49-F238E27FC236}">
              <a16:creationId xmlns:a16="http://schemas.microsoft.com/office/drawing/2014/main" xmlns="" id="{5CF0F8B3-369F-42BE-A2B4-975C197D3F5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6" name="Line 9798">
          <a:extLst>
            <a:ext uri="{FF2B5EF4-FFF2-40B4-BE49-F238E27FC236}">
              <a16:creationId xmlns:a16="http://schemas.microsoft.com/office/drawing/2014/main" xmlns="" id="{F8B27A63-A965-4703-BCB5-DB57FE2F455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7" name="Line 9799">
          <a:extLst>
            <a:ext uri="{FF2B5EF4-FFF2-40B4-BE49-F238E27FC236}">
              <a16:creationId xmlns:a16="http://schemas.microsoft.com/office/drawing/2014/main" xmlns="" id="{26F9ABE1-B98A-4CE7-ADC8-3418ED17B4D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8" name="Line 9800">
          <a:extLst>
            <a:ext uri="{FF2B5EF4-FFF2-40B4-BE49-F238E27FC236}">
              <a16:creationId xmlns:a16="http://schemas.microsoft.com/office/drawing/2014/main" xmlns="" id="{51D0799E-2969-436E-96A4-E8A602FDC4D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9" name="Line 9801">
          <a:extLst>
            <a:ext uri="{FF2B5EF4-FFF2-40B4-BE49-F238E27FC236}">
              <a16:creationId xmlns:a16="http://schemas.microsoft.com/office/drawing/2014/main" xmlns="" id="{B47770A2-16F3-49A3-9C9D-F499DB7E56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0" name="Line 9802">
          <a:extLst>
            <a:ext uri="{FF2B5EF4-FFF2-40B4-BE49-F238E27FC236}">
              <a16:creationId xmlns:a16="http://schemas.microsoft.com/office/drawing/2014/main" xmlns="" id="{6EBE6A46-79F1-46D0-8530-4C424E832F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1" name="Line 9803">
          <a:extLst>
            <a:ext uri="{FF2B5EF4-FFF2-40B4-BE49-F238E27FC236}">
              <a16:creationId xmlns:a16="http://schemas.microsoft.com/office/drawing/2014/main" xmlns="" id="{19653DBC-416B-442E-90A1-F6A5C924EAD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2" name="Line 167286">
          <a:extLst>
            <a:ext uri="{FF2B5EF4-FFF2-40B4-BE49-F238E27FC236}">
              <a16:creationId xmlns:a16="http://schemas.microsoft.com/office/drawing/2014/main" xmlns="" id="{5EE41AE4-904E-42DB-8ED1-B6491F3641C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3" name="Line 167287">
          <a:extLst>
            <a:ext uri="{FF2B5EF4-FFF2-40B4-BE49-F238E27FC236}">
              <a16:creationId xmlns:a16="http://schemas.microsoft.com/office/drawing/2014/main" xmlns="" id="{C7E090DC-7650-4FD2-ABF8-7001F5C084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4" name="Line 167288">
          <a:extLst>
            <a:ext uri="{FF2B5EF4-FFF2-40B4-BE49-F238E27FC236}">
              <a16:creationId xmlns:a16="http://schemas.microsoft.com/office/drawing/2014/main" xmlns="" id="{4E9A4543-2C2B-4E10-B7EE-01A1F78A965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5" name="Line 167289">
          <a:extLst>
            <a:ext uri="{FF2B5EF4-FFF2-40B4-BE49-F238E27FC236}">
              <a16:creationId xmlns:a16="http://schemas.microsoft.com/office/drawing/2014/main" xmlns="" id="{D8CF952B-6E58-46F9-B72F-F964B19F5EE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6" name="Line 167290">
          <a:extLst>
            <a:ext uri="{FF2B5EF4-FFF2-40B4-BE49-F238E27FC236}">
              <a16:creationId xmlns:a16="http://schemas.microsoft.com/office/drawing/2014/main" xmlns="" id="{B2E8BBAD-CC70-483E-BFCF-59323D96D9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7" name="Line 167291">
          <a:extLst>
            <a:ext uri="{FF2B5EF4-FFF2-40B4-BE49-F238E27FC236}">
              <a16:creationId xmlns:a16="http://schemas.microsoft.com/office/drawing/2014/main" xmlns="" id="{47FEDF22-F051-4B7F-BD84-BF425094142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8" name="Line 167292">
          <a:extLst>
            <a:ext uri="{FF2B5EF4-FFF2-40B4-BE49-F238E27FC236}">
              <a16:creationId xmlns:a16="http://schemas.microsoft.com/office/drawing/2014/main" xmlns="" id="{ABA3CEFC-3CC5-494B-A77C-E15E8C44DBC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19" name="Line 167293">
          <a:extLst>
            <a:ext uri="{FF2B5EF4-FFF2-40B4-BE49-F238E27FC236}">
              <a16:creationId xmlns:a16="http://schemas.microsoft.com/office/drawing/2014/main" xmlns="" id="{85EA1ACD-E2C7-4334-9A92-E49D33D48B6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0" name="Line 167294">
          <a:extLst>
            <a:ext uri="{FF2B5EF4-FFF2-40B4-BE49-F238E27FC236}">
              <a16:creationId xmlns:a16="http://schemas.microsoft.com/office/drawing/2014/main" xmlns="" id="{997011E0-DFE9-4E55-8EFB-0BEA747FCF2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1" name="Line 167295">
          <a:extLst>
            <a:ext uri="{FF2B5EF4-FFF2-40B4-BE49-F238E27FC236}">
              <a16:creationId xmlns:a16="http://schemas.microsoft.com/office/drawing/2014/main" xmlns="" id="{6276F67E-C567-4382-9063-21350BF1190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2" name="Line 167296">
          <a:extLst>
            <a:ext uri="{FF2B5EF4-FFF2-40B4-BE49-F238E27FC236}">
              <a16:creationId xmlns:a16="http://schemas.microsoft.com/office/drawing/2014/main" xmlns="" id="{091045D1-1342-4F5C-B398-1499CCE60DA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3" name="Line 167297">
          <a:extLst>
            <a:ext uri="{FF2B5EF4-FFF2-40B4-BE49-F238E27FC236}">
              <a16:creationId xmlns:a16="http://schemas.microsoft.com/office/drawing/2014/main" xmlns="" id="{5542FF45-219B-4EE8-9AA2-BC0E66223A2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4" name="Line 167298">
          <a:extLst>
            <a:ext uri="{FF2B5EF4-FFF2-40B4-BE49-F238E27FC236}">
              <a16:creationId xmlns:a16="http://schemas.microsoft.com/office/drawing/2014/main" xmlns="" id="{76BE92A8-7329-4E73-B9DC-F8398CBDB87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5" name="Line 167299">
          <a:extLst>
            <a:ext uri="{FF2B5EF4-FFF2-40B4-BE49-F238E27FC236}">
              <a16:creationId xmlns:a16="http://schemas.microsoft.com/office/drawing/2014/main" xmlns="" id="{16BCF5F6-C6D3-4088-9483-3554C022F08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6" name="Line 167300">
          <a:extLst>
            <a:ext uri="{FF2B5EF4-FFF2-40B4-BE49-F238E27FC236}">
              <a16:creationId xmlns:a16="http://schemas.microsoft.com/office/drawing/2014/main" xmlns="" id="{359B0192-2478-4619-982E-7F969AF9F77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7" name="Line 167301">
          <a:extLst>
            <a:ext uri="{FF2B5EF4-FFF2-40B4-BE49-F238E27FC236}">
              <a16:creationId xmlns:a16="http://schemas.microsoft.com/office/drawing/2014/main" xmlns="" id="{F1A152C7-FAF4-4BC8-B0A8-1B595B8A7FC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8" name="Line 167302">
          <a:extLst>
            <a:ext uri="{FF2B5EF4-FFF2-40B4-BE49-F238E27FC236}">
              <a16:creationId xmlns:a16="http://schemas.microsoft.com/office/drawing/2014/main" xmlns="" id="{689E2EE2-4A5B-4F49-88A4-2CC3360B8CC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29" name="Line 167303">
          <a:extLst>
            <a:ext uri="{FF2B5EF4-FFF2-40B4-BE49-F238E27FC236}">
              <a16:creationId xmlns:a16="http://schemas.microsoft.com/office/drawing/2014/main" xmlns="" id="{ED053673-7B12-479B-8626-3204BA9F8BC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0" name="Line 167304">
          <a:extLst>
            <a:ext uri="{FF2B5EF4-FFF2-40B4-BE49-F238E27FC236}">
              <a16:creationId xmlns:a16="http://schemas.microsoft.com/office/drawing/2014/main" xmlns="" id="{73A88EDD-1089-4FFD-B802-AE7CC9CF51F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1" name="Line 167305">
          <a:extLst>
            <a:ext uri="{FF2B5EF4-FFF2-40B4-BE49-F238E27FC236}">
              <a16:creationId xmlns:a16="http://schemas.microsoft.com/office/drawing/2014/main" xmlns="" id="{14F295C6-FAC5-466B-BCA6-9D17EDB4F7E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2" name="Line 167306">
          <a:extLst>
            <a:ext uri="{FF2B5EF4-FFF2-40B4-BE49-F238E27FC236}">
              <a16:creationId xmlns:a16="http://schemas.microsoft.com/office/drawing/2014/main" xmlns="" id="{A7972093-DCD6-4DF8-8D6E-5F11D58601F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3" name="Line 167307">
          <a:extLst>
            <a:ext uri="{FF2B5EF4-FFF2-40B4-BE49-F238E27FC236}">
              <a16:creationId xmlns:a16="http://schemas.microsoft.com/office/drawing/2014/main" xmlns="" id="{EAEAA645-46DD-4B61-9E02-6D15C6E80DF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4" name="Line 167308">
          <a:extLst>
            <a:ext uri="{FF2B5EF4-FFF2-40B4-BE49-F238E27FC236}">
              <a16:creationId xmlns:a16="http://schemas.microsoft.com/office/drawing/2014/main" xmlns="" id="{01B98A7C-A9A4-4225-A5FA-D0E4D1D30D8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5" name="Line 167309">
          <a:extLst>
            <a:ext uri="{FF2B5EF4-FFF2-40B4-BE49-F238E27FC236}">
              <a16:creationId xmlns:a16="http://schemas.microsoft.com/office/drawing/2014/main" xmlns="" id="{341145DE-58CD-4F04-AE1C-780C007775B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6" name="Line 167310">
          <a:extLst>
            <a:ext uri="{FF2B5EF4-FFF2-40B4-BE49-F238E27FC236}">
              <a16:creationId xmlns:a16="http://schemas.microsoft.com/office/drawing/2014/main" xmlns="" id="{DEDB0CF2-D062-4221-9BB6-A4BAA0CC864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7" name="Line 167311">
          <a:extLst>
            <a:ext uri="{FF2B5EF4-FFF2-40B4-BE49-F238E27FC236}">
              <a16:creationId xmlns:a16="http://schemas.microsoft.com/office/drawing/2014/main" xmlns="" id="{2B77AABB-7004-40E8-96E4-5C937A8445D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8" name="Line 167312">
          <a:extLst>
            <a:ext uri="{FF2B5EF4-FFF2-40B4-BE49-F238E27FC236}">
              <a16:creationId xmlns:a16="http://schemas.microsoft.com/office/drawing/2014/main" xmlns="" id="{96121D88-1C16-44CF-A9FC-676F932731E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39" name="Line 167313">
          <a:extLst>
            <a:ext uri="{FF2B5EF4-FFF2-40B4-BE49-F238E27FC236}">
              <a16:creationId xmlns:a16="http://schemas.microsoft.com/office/drawing/2014/main" xmlns="" id="{C6EDC8FD-4D98-4EE7-9A6A-DDB824F096D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0" name="Line 167314">
          <a:extLst>
            <a:ext uri="{FF2B5EF4-FFF2-40B4-BE49-F238E27FC236}">
              <a16:creationId xmlns:a16="http://schemas.microsoft.com/office/drawing/2014/main" xmlns="" id="{8F86CBEF-E2AB-4A37-851E-B2C7956A00E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1" name="Line 167315">
          <a:extLst>
            <a:ext uri="{FF2B5EF4-FFF2-40B4-BE49-F238E27FC236}">
              <a16:creationId xmlns:a16="http://schemas.microsoft.com/office/drawing/2014/main" xmlns="" id="{A8BF23B3-4F20-4AF2-8A3C-F37E7920A18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2" name="Line 167316">
          <a:extLst>
            <a:ext uri="{FF2B5EF4-FFF2-40B4-BE49-F238E27FC236}">
              <a16:creationId xmlns:a16="http://schemas.microsoft.com/office/drawing/2014/main" xmlns="" id="{D25DFA39-A4B1-4F28-BDF4-9968F02F47B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3" name="Line 167317">
          <a:extLst>
            <a:ext uri="{FF2B5EF4-FFF2-40B4-BE49-F238E27FC236}">
              <a16:creationId xmlns:a16="http://schemas.microsoft.com/office/drawing/2014/main" xmlns="" id="{890A1E9F-A32E-45A9-8B37-7600A4854BD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4" name="Line 167318">
          <a:extLst>
            <a:ext uri="{FF2B5EF4-FFF2-40B4-BE49-F238E27FC236}">
              <a16:creationId xmlns:a16="http://schemas.microsoft.com/office/drawing/2014/main" xmlns="" id="{9405D095-2537-49E0-8E6E-9600DC7D039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5" name="Line 167319">
          <a:extLst>
            <a:ext uri="{FF2B5EF4-FFF2-40B4-BE49-F238E27FC236}">
              <a16:creationId xmlns:a16="http://schemas.microsoft.com/office/drawing/2014/main" xmlns="" id="{295EE7BA-1B3B-4002-870F-4720B3E27C7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6" name="Line 167320">
          <a:extLst>
            <a:ext uri="{FF2B5EF4-FFF2-40B4-BE49-F238E27FC236}">
              <a16:creationId xmlns:a16="http://schemas.microsoft.com/office/drawing/2014/main" xmlns="" id="{34A4D39C-FF79-4E1E-AFDC-9CD12A5C3CE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7" name="Line 167321">
          <a:extLst>
            <a:ext uri="{FF2B5EF4-FFF2-40B4-BE49-F238E27FC236}">
              <a16:creationId xmlns:a16="http://schemas.microsoft.com/office/drawing/2014/main" xmlns="" id="{C2587E73-8382-4068-A1E6-6F005728673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8" name="Line 167322">
          <a:extLst>
            <a:ext uri="{FF2B5EF4-FFF2-40B4-BE49-F238E27FC236}">
              <a16:creationId xmlns:a16="http://schemas.microsoft.com/office/drawing/2014/main" xmlns="" id="{832DADE0-3CC2-4CF4-8EAE-69420FF1E84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49" name="Line 167323">
          <a:extLst>
            <a:ext uri="{FF2B5EF4-FFF2-40B4-BE49-F238E27FC236}">
              <a16:creationId xmlns:a16="http://schemas.microsoft.com/office/drawing/2014/main" xmlns="" id="{FF9F3399-C325-46A9-8780-2047ACDC865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0" name="Line 167324">
          <a:extLst>
            <a:ext uri="{FF2B5EF4-FFF2-40B4-BE49-F238E27FC236}">
              <a16:creationId xmlns:a16="http://schemas.microsoft.com/office/drawing/2014/main" xmlns="" id="{97659F61-F8E1-4F01-AEF6-EC5E9B2CE66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1" name="Line 167325">
          <a:extLst>
            <a:ext uri="{FF2B5EF4-FFF2-40B4-BE49-F238E27FC236}">
              <a16:creationId xmlns:a16="http://schemas.microsoft.com/office/drawing/2014/main" xmlns="" id="{D2073F47-C998-4A34-9C44-224EFF3EA40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2" name="Line 167326">
          <a:extLst>
            <a:ext uri="{FF2B5EF4-FFF2-40B4-BE49-F238E27FC236}">
              <a16:creationId xmlns:a16="http://schemas.microsoft.com/office/drawing/2014/main" xmlns="" id="{9893D5BB-87BD-42AF-88CF-EAA29112858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3" name="Line 167327">
          <a:extLst>
            <a:ext uri="{FF2B5EF4-FFF2-40B4-BE49-F238E27FC236}">
              <a16:creationId xmlns:a16="http://schemas.microsoft.com/office/drawing/2014/main" xmlns="" id="{88AB08D4-98C7-4F58-9CA4-FA3DB578938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4" name="Line 1743">
          <a:extLst>
            <a:ext uri="{FF2B5EF4-FFF2-40B4-BE49-F238E27FC236}">
              <a16:creationId xmlns:a16="http://schemas.microsoft.com/office/drawing/2014/main" xmlns="" id="{2D7363A3-A249-40AE-897B-E567D3511A9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5" name="Line 1744">
          <a:extLst>
            <a:ext uri="{FF2B5EF4-FFF2-40B4-BE49-F238E27FC236}">
              <a16:creationId xmlns:a16="http://schemas.microsoft.com/office/drawing/2014/main" xmlns="" id="{56475FA3-0D8E-4531-A409-668F26CD429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6" name="Line 1745">
          <a:extLst>
            <a:ext uri="{FF2B5EF4-FFF2-40B4-BE49-F238E27FC236}">
              <a16:creationId xmlns:a16="http://schemas.microsoft.com/office/drawing/2014/main" xmlns="" id="{AC23DB1D-8FBD-4BCD-BC11-42B0ECC4D4A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7" name="Line 1746">
          <a:extLst>
            <a:ext uri="{FF2B5EF4-FFF2-40B4-BE49-F238E27FC236}">
              <a16:creationId xmlns:a16="http://schemas.microsoft.com/office/drawing/2014/main" xmlns="" id="{29B43237-0AB0-4B15-91D5-ED14C598BF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8" name="Line 1747">
          <a:extLst>
            <a:ext uri="{FF2B5EF4-FFF2-40B4-BE49-F238E27FC236}">
              <a16:creationId xmlns:a16="http://schemas.microsoft.com/office/drawing/2014/main" xmlns="" id="{2B16969A-DFCC-4D23-B801-307BA144EEF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59" name="Line 1748">
          <a:extLst>
            <a:ext uri="{FF2B5EF4-FFF2-40B4-BE49-F238E27FC236}">
              <a16:creationId xmlns:a16="http://schemas.microsoft.com/office/drawing/2014/main" xmlns="" id="{A9C2C429-C30E-4ECF-AE4A-85C61D1D23F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0" name="Line 1749">
          <a:extLst>
            <a:ext uri="{FF2B5EF4-FFF2-40B4-BE49-F238E27FC236}">
              <a16:creationId xmlns:a16="http://schemas.microsoft.com/office/drawing/2014/main" xmlns="" id="{FCC3AFFF-5B31-4229-9B64-C86BA113221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1" name="Line 1750">
          <a:extLst>
            <a:ext uri="{FF2B5EF4-FFF2-40B4-BE49-F238E27FC236}">
              <a16:creationId xmlns:a16="http://schemas.microsoft.com/office/drawing/2014/main" xmlns="" id="{3794FEE4-428E-44B7-BD69-ADEF88FB857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2" name="Line 1751">
          <a:extLst>
            <a:ext uri="{FF2B5EF4-FFF2-40B4-BE49-F238E27FC236}">
              <a16:creationId xmlns:a16="http://schemas.microsoft.com/office/drawing/2014/main" xmlns="" id="{28BBD09B-D2BA-480E-9CC4-73EE44898D8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3" name="Line 1752">
          <a:extLst>
            <a:ext uri="{FF2B5EF4-FFF2-40B4-BE49-F238E27FC236}">
              <a16:creationId xmlns:a16="http://schemas.microsoft.com/office/drawing/2014/main" xmlns="" id="{5732BADB-A3E8-4256-9C85-013EFC9CE15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4" name="Line 1753">
          <a:extLst>
            <a:ext uri="{FF2B5EF4-FFF2-40B4-BE49-F238E27FC236}">
              <a16:creationId xmlns:a16="http://schemas.microsoft.com/office/drawing/2014/main" xmlns="" id="{FFADED7E-1AB3-4A8D-B82F-503F0E75D02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5" name="Line 1754">
          <a:extLst>
            <a:ext uri="{FF2B5EF4-FFF2-40B4-BE49-F238E27FC236}">
              <a16:creationId xmlns:a16="http://schemas.microsoft.com/office/drawing/2014/main" xmlns="" id="{EEECAEFB-7EBD-4011-A896-FD6D5126C49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6" name="Line 1755">
          <a:extLst>
            <a:ext uri="{FF2B5EF4-FFF2-40B4-BE49-F238E27FC236}">
              <a16:creationId xmlns:a16="http://schemas.microsoft.com/office/drawing/2014/main" xmlns="" id="{5EB599CF-A2AC-4E25-A72F-538D57AB8FA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7" name="Line 1756">
          <a:extLst>
            <a:ext uri="{FF2B5EF4-FFF2-40B4-BE49-F238E27FC236}">
              <a16:creationId xmlns:a16="http://schemas.microsoft.com/office/drawing/2014/main" xmlns="" id="{ACE898F8-5591-4B8B-B006-65EA082EF09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8" name="Line 1743">
          <a:extLst>
            <a:ext uri="{FF2B5EF4-FFF2-40B4-BE49-F238E27FC236}">
              <a16:creationId xmlns:a16="http://schemas.microsoft.com/office/drawing/2014/main" xmlns="" id="{8B2ED136-DFC9-42E6-8748-8DC579AA8A9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69" name="Line 1744">
          <a:extLst>
            <a:ext uri="{FF2B5EF4-FFF2-40B4-BE49-F238E27FC236}">
              <a16:creationId xmlns:a16="http://schemas.microsoft.com/office/drawing/2014/main" xmlns="" id="{1DFB9B66-D2F4-464F-A1F6-7A3897B789C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0" name="Line 1745">
          <a:extLst>
            <a:ext uri="{FF2B5EF4-FFF2-40B4-BE49-F238E27FC236}">
              <a16:creationId xmlns:a16="http://schemas.microsoft.com/office/drawing/2014/main" xmlns="" id="{92CF982E-A311-4518-AF5D-6C2B7FC8D5F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1" name="Line 1746">
          <a:extLst>
            <a:ext uri="{FF2B5EF4-FFF2-40B4-BE49-F238E27FC236}">
              <a16:creationId xmlns:a16="http://schemas.microsoft.com/office/drawing/2014/main" xmlns="" id="{7B4FBE35-D8F6-400D-B969-F54A52655C3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2" name="Line 1747">
          <a:extLst>
            <a:ext uri="{FF2B5EF4-FFF2-40B4-BE49-F238E27FC236}">
              <a16:creationId xmlns:a16="http://schemas.microsoft.com/office/drawing/2014/main" xmlns="" id="{7F942BA4-4B05-4AD8-B101-E226A275A42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3" name="Line 1748">
          <a:extLst>
            <a:ext uri="{FF2B5EF4-FFF2-40B4-BE49-F238E27FC236}">
              <a16:creationId xmlns:a16="http://schemas.microsoft.com/office/drawing/2014/main" xmlns="" id="{7BA4B5C2-17EA-46D0-B320-6C250FAE005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4" name="Line 1749">
          <a:extLst>
            <a:ext uri="{FF2B5EF4-FFF2-40B4-BE49-F238E27FC236}">
              <a16:creationId xmlns:a16="http://schemas.microsoft.com/office/drawing/2014/main" xmlns="" id="{D1153AB7-DAE7-49CE-82DE-F4D92621F72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5" name="Line 1750">
          <a:extLst>
            <a:ext uri="{FF2B5EF4-FFF2-40B4-BE49-F238E27FC236}">
              <a16:creationId xmlns:a16="http://schemas.microsoft.com/office/drawing/2014/main" xmlns="" id="{B9BABC5F-17F0-4F40-B562-522E57FB707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6" name="Line 1751">
          <a:extLst>
            <a:ext uri="{FF2B5EF4-FFF2-40B4-BE49-F238E27FC236}">
              <a16:creationId xmlns:a16="http://schemas.microsoft.com/office/drawing/2014/main" xmlns="" id="{3FC9B08F-396F-4252-B455-9B06300ABCB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7" name="Line 1752">
          <a:extLst>
            <a:ext uri="{FF2B5EF4-FFF2-40B4-BE49-F238E27FC236}">
              <a16:creationId xmlns:a16="http://schemas.microsoft.com/office/drawing/2014/main" xmlns="" id="{33AA1776-9973-47D0-952C-FBA9866B0AA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8" name="Line 1753">
          <a:extLst>
            <a:ext uri="{FF2B5EF4-FFF2-40B4-BE49-F238E27FC236}">
              <a16:creationId xmlns:a16="http://schemas.microsoft.com/office/drawing/2014/main" xmlns="" id="{3502C079-A295-4E8C-91B0-A3E442A5C1F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79" name="Line 1754">
          <a:extLst>
            <a:ext uri="{FF2B5EF4-FFF2-40B4-BE49-F238E27FC236}">
              <a16:creationId xmlns:a16="http://schemas.microsoft.com/office/drawing/2014/main" xmlns="" id="{3D03FA4C-70D4-4B05-BBFE-0D05AC6FD7B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0" name="Line 1755">
          <a:extLst>
            <a:ext uri="{FF2B5EF4-FFF2-40B4-BE49-F238E27FC236}">
              <a16:creationId xmlns:a16="http://schemas.microsoft.com/office/drawing/2014/main" xmlns="" id="{15D587CD-DCCA-4CEE-9600-18291273851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1" name="Line 1756">
          <a:extLst>
            <a:ext uri="{FF2B5EF4-FFF2-40B4-BE49-F238E27FC236}">
              <a16:creationId xmlns:a16="http://schemas.microsoft.com/office/drawing/2014/main" xmlns="" id="{06FBDEFD-5C2A-442B-AF3B-22565821293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2" name="Line 1743">
          <a:extLst>
            <a:ext uri="{FF2B5EF4-FFF2-40B4-BE49-F238E27FC236}">
              <a16:creationId xmlns:a16="http://schemas.microsoft.com/office/drawing/2014/main" xmlns="" id="{88147207-2573-42A2-906B-86E76B34A93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3" name="Line 1744">
          <a:extLst>
            <a:ext uri="{FF2B5EF4-FFF2-40B4-BE49-F238E27FC236}">
              <a16:creationId xmlns:a16="http://schemas.microsoft.com/office/drawing/2014/main" xmlns="" id="{221748DE-3162-4952-B58F-6F1D743A339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4" name="Line 1745">
          <a:extLst>
            <a:ext uri="{FF2B5EF4-FFF2-40B4-BE49-F238E27FC236}">
              <a16:creationId xmlns:a16="http://schemas.microsoft.com/office/drawing/2014/main" xmlns="" id="{9310D336-5423-46DD-9C0B-8FE3145842A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5" name="Line 1746">
          <a:extLst>
            <a:ext uri="{FF2B5EF4-FFF2-40B4-BE49-F238E27FC236}">
              <a16:creationId xmlns:a16="http://schemas.microsoft.com/office/drawing/2014/main" xmlns="" id="{B27F77C5-42F6-46F9-AAC2-0F625A7AE55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6" name="Line 1747">
          <a:extLst>
            <a:ext uri="{FF2B5EF4-FFF2-40B4-BE49-F238E27FC236}">
              <a16:creationId xmlns:a16="http://schemas.microsoft.com/office/drawing/2014/main" xmlns="" id="{265DE0DB-9500-4EE8-9178-CC199F52AFD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7" name="Line 1748">
          <a:extLst>
            <a:ext uri="{FF2B5EF4-FFF2-40B4-BE49-F238E27FC236}">
              <a16:creationId xmlns:a16="http://schemas.microsoft.com/office/drawing/2014/main" xmlns="" id="{0388F170-0BC9-4357-910E-9802A1C4737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8" name="Line 1749">
          <a:extLst>
            <a:ext uri="{FF2B5EF4-FFF2-40B4-BE49-F238E27FC236}">
              <a16:creationId xmlns:a16="http://schemas.microsoft.com/office/drawing/2014/main" xmlns="" id="{1160ABF6-0B0C-49BD-AFFF-FFA44AA4409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89" name="Line 1750">
          <a:extLst>
            <a:ext uri="{FF2B5EF4-FFF2-40B4-BE49-F238E27FC236}">
              <a16:creationId xmlns:a16="http://schemas.microsoft.com/office/drawing/2014/main" xmlns="" id="{65590AE8-4374-40CA-8F59-D4CED6027D5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0" name="Line 1751">
          <a:extLst>
            <a:ext uri="{FF2B5EF4-FFF2-40B4-BE49-F238E27FC236}">
              <a16:creationId xmlns:a16="http://schemas.microsoft.com/office/drawing/2014/main" xmlns="" id="{F59DD468-4D63-4A0B-B438-63DE3D9941B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1" name="Line 1752">
          <a:extLst>
            <a:ext uri="{FF2B5EF4-FFF2-40B4-BE49-F238E27FC236}">
              <a16:creationId xmlns:a16="http://schemas.microsoft.com/office/drawing/2014/main" xmlns="" id="{572366DC-CD6F-4CC8-9C72-E0B2435959E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2" name="Line 1753">
          <a:extLst>
            <a:ext uri="{FF2B5EF4-FFF2-40B4-BE49-F238E27FC236}">
              <a16:creationId xmlns:a16="http://schemas.microsoft.com/office/drawing/2014/main" xmlns="" id="{238EACCB-359F-4320-AC86-65E739D0A2C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3" name="Line 1754">
          <a:extLst>
            <a:ext uri="{FF2B5EF4-FFF2-40B4-BE49-F238E27FC236}">
              <a16:creationId xmlns:a16="http://schemas.microsoft.com/office/drawing/2014/main" xmlns="" id="{3F5B2CA3-9D2E-4245-B907-5AF68F696E7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4" name="Line 1755">
          <a:extLst>
            <a:ext uri="{FF2B5EF4-FFF2-40B4-BE49-F238E27FC236}">
              <a16:creationId xmlns:a16="http://schemas.microsoft.com/office/drawing/2014/main" xmlns="" id="{D5C8B0E5-4463-4FC1-BA97-5DBFB0F8E63F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5" name="Line 1756">
          <a:extLst>
            <a:ext uri="{FF2B5EF4-FFF2-40B4-BE49-F238E27FC236}">
              <a16:creationId xmlns:a16="http://schemas.microsoft.com/office/drawing/2014/main" xmlns="" id="{35CA1B8B-BE48-4249-8223-61CD56D5EA4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6" name="Line 1743">
          <a:extLst>
            <a:ext uri="{FF2B5EF4-FFF2-40B4-BE49-F238E27FC236}">
              <a16:creationId xmlns:a16="http://schemas.microsoft.com/office/drawing/2014/main" xmlns="" id="{CAE98E82-AE1A-436F-A29E-A2003431362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7" name="Line 1744">
          <a:extLst>
            <a:ext uri="{FF2B5EF4-FFF2-40B4-BE49-F238E27FC236}">
              <a16:creationId xmlns:a16="http://schemas.microsoft.com/office/drawing/2014/main" xmlns="" id="{9FA3C1B3-886E-4757-AA2C-252F6B32F6A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8" name="Line 1745">
          <a:extLst>
            <a:ext uri="{FF2B5EF4-FFF2-40B4-BE49-F238E27FC236}">
              <a16:creationId xmlns:a16="http://schemas.microsoft.com/office/drawing/2014/main" xmlns="" id="{1D564866-AB47-4D1A-A58F-230683672EA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99" name="Line 1746">
          <a:extLst>
            <a:ext uri="{FF2B5EF4-FFF2-40B4-BE49-F238E27FC236}">
              <a16:creationId xmlns:a16="http://schemas.microsoft.com/office/drawing/2014/main" xmlns="" id="{3A787EA3-1B2F-47FD-BEBB-09FC70DD21D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0" name="Line 1747">
          <a:extLst>
            <a:ext uri="{FF2B5EF4-FFF2-40B4-BE49-F238E27FC236}">
              <a16:creationId xmlns:a16="http://schemas.microsoft.com/office/drawing/2014/main" xmlns="" id="{89785C53-2D5D-4173-95EE-9E49E0A5E2C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1" name="Line 1748">
          <a:extLst>
            <a:ext uri="{FF2B5EF4-FFF2-40B4-BE49-F238E27FC236}">
              <a16:creationId xmlns:a16="http://schemas.microsoft.com/office/drawing/2014/main" xmlns="" id="{B2356BA1-C813-415C-928F-A0544A66AC2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2" name="Line 1749">
          <a:extLst>
            <a:ext uri="{FF2B5EF4-FFF2-40B4-BE49-F238E27FC236}">
              <a16:creationId xmlns:a16="http://schemas.microsoft.com/office/drawing/2014/main" xmlns="" id="{39A775C1-9AF3-4F5F-8EEB-903C655C76A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3" name="Line 1750">
          <a:extLst>
            <a:ext uri="{FF2B5EF4-FFF2-40B4-BE49-F238E27FC236}">
              <a16:creationId xmlns:a16="http://schemas.microsoft.com/office/drawing/2014/main" xmlns="" id="{E50F1D52-D0A6-4418-A666-49C96259428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4" name="Line 1751">
          <a:extLst>
            <a:ext uri="{FF2B5EF4-FFF2-40B4-BE49-F238E27FC236}">
              <a16:creationId xmlns:a16="http://schemas.microsoft.com/office/drawing/2014/main" xmlns="" id="{EBC7D26F-7AD3-4021-9E52-E4DFBE0C4F7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5" name="Line 1752">
          <a:extLst>
            <a:ext uri="{FF2B5EF4-FFF2-40B4-BE49-F238E27FC236}">
              <a16:creationId xmlns:a16="http://schemas.microsoft.com/office/drawing/2014/main" xmlns="" id="{6A3E1DF7-3122-4D44-A890-C9671D384F9A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6" name="Line 1753">
          <a:extLst>
            <a:ext uri="{FF2B5EF4-FFF2-40B4-BE49-F238E27FC236}">
              <a16:creationId xmlns:a16="http://schemas.microsoft.com/office/drawing/2014/main" xmlns="" id="{5381751B-88AA-49AA-8A1F-A88887847FD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7" name="Line 1754">
          <a:extLst>
            <a:ext uri="{FF2B5EF4-FFF2-40B4-BE49-F238E27FC236}">
              <a16:creationId xmlns:a16="http://schemas.microsoft.com/office/drawing/2014/main" xmlns="" id="{64393B8F-FA7E-43BD-9ECA-A8E79EE4C31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8" name="Line 1755">
          <a:extLst>
            <a:ext uri="{FF2B5EF4-FFF2-40B4-BE49-F238E27FC236}">
              <a16:creationId xmlns:a16="http://schemas.microsoft.com/office/drawing/2014/main" xmlns="" id="{DCB71208-41B3-4B5D-9F8B-9F32DA26530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09" name="Line 1756">
          <a:extLst>
            <a:ext uri="{FF2B5EF4-FFF2-40B4-BE49-F238E27FC236}">
              <a16:creationId xmlns:a16="http://schemas.microsoft.com/office/drawing/2014/main" xmlns="" id="{EAAC94AB-DA85-4C61-ACB8-019A828C771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0" name="Line 1743">
          <a:extLst>
            <a:ext uri="{FF2B5EF4-FFF2-40B4-BE49-F238E27FC236}">
              <a16:creationId xmlns:a16="http://schemas.microsoft.com/office/drawing/2014/main" xmlns="" id="{86E3C61F-D1D8-4F9D-AD64-10F45E97A6E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1" name="Line 1744">
          <a:extLst>
            <a:ext uri="{FF2B5EF4-FFF2-40B4-BE49-F238E27FC236}">
              <a16:creationId xmlns:a16="http://schemas.microsoft.com/office/drawing/2014/main" xmlns="" id="{9668DC82-8526-4E72-9A7D-C701C57DD07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2" name="Line 1745">
          <a:extLst>
            <a:ext uri="{FF2B5EF4-FFF2-40B4-BE49-F238E27FC236}">
              <a16:creationId xmlns:a16="http://schemas.microsoft.com/office/drawing/2014/main" xmlns="" id="{7255ABD7-7737-420F-90A1-2B8579AFF94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3" name="Line 1746">
          <a:extLst>
            <a:ext uri="{FF2B5EF4-FFF2-40B4-BE49-F238E27FC236}">
              <a16:creationId xmlns:a16="http://schemas.microsoft.com/office/drawing/2014/main" xmlns="" id="{7292D3AF-36CE-4E2E-AA7C-F09B42DA5ACB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4" name="Line 1747">
          <a:extLst>
            <a:ext uri="{FF2B5EF4-FFF2-40B4-BE49-F238E27FC236}">
              <a16:creationId xmlns:a16="http://schemas.microsoft.com/office/drawing/2014/main" xmlns="" id="{0C9ABC86-6954-4B13-A167-607045D6BAC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5" name="Line 1748">
          <a:extLst>
            <a:ext uri="{FF2B5EF4-FFF2-40B4-BE49-F238E27FC236}">
              <a16:creationId xmlns:a16="http://schemas.microsoft.com/office/drawing/2014/main" xmlns="" id="{9BB13384-D95B-45BA-A0C3-A1773764D62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6" name="Line 1749">
          <a:extLst>
            <a:ext uri="{FF2B5EF4-FFF2-40B4-BE49-F238E27FC236}">
              <a16:creationId xmlns:a16="http://schemas.microsoft.com/office/drawing/2014/main" xmlns="" id="{145497A1-F2AF-4B22-B938-634B10B4639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7" name="Line 1750">
          <a:extLst>
            <a:ext uri="{FF2B5EF4-FFF2-40B4-BE49-F238E27FC236}">
              <a16:creationId xmlns:a16="http://schemas.microsoft.com/office/drawing/2014/main" xmlns="" id="{39C4574F-16C8-4924-BFAC-519731448A61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8" name="Line 1751">
          <a:extLst>
            <a:ext uri="{FF2B5EF4-FFF2-40B4-BE49-F238E27FC236}">
              <a16:creationId xmlns:a16="http://schemas.microsoft.com/office/drawing/2014/main" xmlns="" id="{FD6C2C97-9B79-4406-9B99-60B49197F4A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19" name="Line 1752">
          <a:extLst>
            <a:ext uri="{FF2B5EF4-FFF2-40B4-BE49-F238E27FC236}">
              <a16:creationId xmlns:a16="http://schemas.microsoft.com/office/drawing/2014/main" xmlns="" id="{A347D865-AE8F-460D-BCDF-49F142388E0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0" name="Line 1753">
          <a:extLst>
            <a:ext uri="{FF2B5EF4-FFF2-40B4-BE49-F238E27FC236}">
              <a16:creationId xmlns:a16="http://schemas.microsoft.com/office/drawing/2014/main" xmlns="" id="{25D27519-4038-4B50-AE33-53127E11BCE4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1" name="Line 1754">
          <a:extLst>
            <a:ext uri="{FF2B5EF4-FFF2-40B4-BE49-F238E27FC236}">
              <a16:creationId xmlns:a16="http://schemas.microsoft.com/office/drawing/2014/main" xmlns="" id="{04CF0018-740B-4343-BB4F-7630629C37D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2" name="Line 1755">
          <a:extLst>
            <a:ext uri="{FF2B5EF4-FFF2-40B4-BE49-F238E27FC236}">
              <a16:creationId xmlns:a16="http://schemas.microsoft.com/office/drawing/2014/main" xmlns="" id="{173A9F23-D3AC-479B-8F57-32543B947CE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3" name="Line 1756">
          <a:extLst>
            <a:ext uri="{FF2B5EF4-FFF2-40B4-BE49-F238E27FC236}">
              <a16:creationId xmlns:a16="http://schemas.microsoft.com/office/drawing/2014/main" xmlns="" id="{30E8DEF3-FCE3-46A5-9BA2-76FDC85E416D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4" name="Line 1743">
          <a:extLst>
            <a:ext uri="{FF2B5EF4-FFF2-40B4-BE49-F238E27FC236}">
              <a16:creationId xmlns:a16="http://schemas.microsoft.com/office/drawing/2014/main" xmlns="" id="{8C13BFA0-B3E5-4ACF-83B3-EA418E0238F0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5" name="Line 1744">
          <a:extLst>
            <a:ext uri="{FF2B5EF4-FFF2-40B4-BE49-F238E27FC236}">
              <a16:creationId xmlns:a16="http://schemas.microsoft.com/office/drawing/2014/main" xmlns="" id="{AB5F5F90-9B44-4DAD-893E-996159D3A24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6" name="Line 1745">
          <a:extLst>
            <a:ext uri="{FF2B5EF4-FFF2-40B4-BE49-F238E27FC236}">
              <a16:creationId xmlns:a16="http://schemas.microsoft.com/office/drawing/2014/main" xmlns="" id="{FA246BD5-563D-4DB0-9232-2F055B4020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7" name="Line 1746">
          <a:extLst>
            <a:ext uri="{FF2B5EF4-FFF2-40B4-BE49-F238E27FC236}">
              <a16:creationId xmlns:a16="http://schemas.microsoft.com/office/drawing/2014/main" xmlns="" id="{450EEDD9-3271-4F6C-9203-0972F70F36E9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8" name="Line 1747">
          <a:extLst>
            <a:ext uri="{FF2B5EF4-FFF2-40B4-BE49-F238E27FC236}">
              <a16:creationId xmlns:a16="http://schemas.microsoft.com/office/drawing/2014/main" xmlns="" id="{A4D7D60C-0162-4B9A-8023-9B849EDA7C0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29" name="Line 1748">
          <a:extLst>
            <a:ext uri="{FF2B5EF4-FFF2-40B4-BE49-F238E27FC236}">
              <a16:creationId xmlns:a16="http://schemas.microsoft.com/office/drawing/2014/main" xmlns="" id="{8A73B8B9-FECA-4BED-BBEF-5D7F2F8EBD95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30" name="Line 1749">
          <a:extLst>
            <a:ext uri="{FF2B5EF4-FFF2-40B4-BE49-F238E27FC236}">
              <a16:creationId xmlns:a16="http://schemas.microsoft.com/office/drawing/2014/main" xmlns="" id="{61EB96EF-3786-4D1D-B484-68795637CD3E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31" name="Line 1750">
          <a:extLst>
            <a:ext uri="{FF2B5EF4-FFF2-40B4-BE49-F238E27FC236}">
              <a16:creationId xmlns:a16="http://schemas.microsoft.com/office/drawing/2014/main" xmlns="" id="{CB9073A5-A11A-4588-AE26-3BD124197066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32" name="Line 1751">
          <a:extLst>
            <a:ext uri="{FF2B5EF4-FFF2-40B4-BE49-F238E27FC236}">
              <a16:creationId xmlns:a16="http://schemas.microsoft.com/office/drawing/2014/main" xmlns="" id="{C9BE097D-8C71-4BA1-A08B-91BE8C7333B2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33" name="Line 1752">
          <a:extLst>
            <a:ext uri="{FF2B5EF4-FFF2-40B4-BE49-F238E27FC236}">
              <a16:creationId xmlns:a16="http://schemas.microsoft.com/office/drawing/2014/main" xmlns="" id="{A8F14900-C20A-412D-ACE8-2D362596B66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34" name="Line 1753">
          <a:extLst>
            <a:ext uri="{FF2B5EF4-FFF2-40B4-BE49-F238E27FC236}">
              <a16:creationId xmlns:a16="http://schemas.microsoft.com/office/drawing/2014/main" xmlns="" id="{1C9DF5BA-67C2-4155-920C-606D8BD0CDFC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35" name="Line 1754">
          <a:extLst>
            <a:ext uri="{FF2B5EF4-FFF2-40B4-BE49-F238E27FC236}">
              <a16:creationId xmlns:a16="http://schemas.microsoft.com/office/drawing/2014/main" xmlns="" id="{60EDACA4-BF8A-4C00-9A41-D4E667EA0718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36" name="Line 1755">
          <a:extLst>
            <a:ext uri="{FF2B5EF4-FFF2-40B4-BE49-F238E27FC236}">
              <a16:creationId xmlns:a16="http://schemas.microsoft.com/office/drawing/2014/main" xmlns="" id="{5166A981-2303-4938-B77A-2BDCE73E75D7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37" name="Line 1756">
          <a:extLst>
            <a:ext uri="{FF2B5EF4-FFF2-40B4-BE49-F238E27FC236}">
              <a16:creationId xmlns:a16="http://schemas.microsoft.com/office/drawing/2014/main" xmlns="" id="{C2DDC9DB-0547-4B07-BFFA-F3FFE739CC83}"/>
            </a:ext>
          </a:extLst>
        </xdr:cNvPr>
        <xdr:cNvSpPr>
          <a:spLocks noChangeShapeType="1"/>
        </xdr:cNvSpPr>
      </xdr:nvSpPr>
      <xdr:spPr bwMode="auto">
        <a:xfrm>
          <a:off x="4219575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8" name="Line 1743">
          <a:extLst>
            <a:ext uri="{FF2B5EF4-FFF2-40B4-BE49-F238E27FC236}">
              <a16:creationId xmlns:a16="http://schemas.microsoft.com/office/drawing/2014/main" xmlns="" id="{EE6260FC-7F40-491C-BF54-20D0BE8B050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9" name="Line 1744">
          <a:extLst>
            <a:ext uri="{FF2B5EF4-FFF2-40B4-BE49-F238E27FC236}">
              <a16:creationId xmlns:a16="http://schemas.microsoft.com/office/drawing/2014/main" xmlns="" id="{477B8F3B-3380-4814-96E5-E60919D9AAA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0" name="Line 1745">
          <a:extLst>
            <a:ext uri="{FF2B5EF4-FFF2-40B4-BE49-F238E27FC236}">
              <a16:creationId xmlns:a16="http://schemas.microsoft.com/office/drawing/2014/main" xmlns="" id="{178B88CB-02E5-49B2-915E-B67434A1354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1" name="Line 1746">
          <a:extLst>
            <a:ext uri="{FF2B5EF4-FFF2-40B4-BE49-F238E27FC236}">
              <a16:creationId xmlns:a16="http://schemas.microsoft.com/office/drawing/2014/main" xmlns="" id="{79227D81-929D-4F86-B0C8-01A094CEBE1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2" name="Line 1747">
          <a:extLst>
            <a:ext uri="{FF2B5EF4-FFF2-40B4-BE49-F238E27FC236}">
              <a16:creationId xmlns:a16="http://schemas.microsoft.com/office/drawing/2014/main" xmlns="" id="{220668D3-01CC-4142-AEA0-7455BD0EB41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3" name="Line 1748">
          <a:extLst>
            <a:ext uri="{FF2B5EF4-FFF2-40B4-BE49-F238E27FC236}">
              <a16:creationId xmlns:a16="http://schemas.microsoft.com/office/drawing/2014/main" xmlns="" id="{97A06E5A-17D9-4538-81D8-956F13689E0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4" name="Line 1749">
          <a:extLst>
            <a:ext uri="{FF2B5EF4-FFF2-40B4-BE49-F238E27FC236}">
              <a16:creationId xmlns:a16="http://schemas.microsoft.com/office/drawing/2014/main" xmlns="" id="{8B30730A-43FB-4DA8-9898-C554CDD1C72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5" name="Line 1750">
          <a:extLst>
            <a:ext uri="{FF2B5EF4-FFF2-40B4-BE49-F238E27FC236}">
              <a16:creationId xmlns:a16="http://schemas.microsoft.com/office/drawing/2014/main" xmlns="" id="{43C02B7C-0280-42DF-9361-21BC7921BAC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6" name="Line 1751">
          <a:extLst>
            <a:ext uri="{FF2B5EF4-FFF2-40B4-BE49-F238E27FC236}">
              <a16:creationId xmlns:a16="http://schemas.microsoft.com/office/drawing/2014/main" xmlns="" id="{109CB8B9-5B8E-41AD-A113-D3675C36FC7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7" name="Line 1752">
          <a:extLst>
            <a:ext uri="{FF2B5EF4-FFF2-40B4-BE49-F238E27FC236}">
              <a16:creationId xmlns:a16="http://schemas.microsoft.com/office/drawing/2014/main" xmlns="" id="{8031723C-26C4-47F0-B600-78AC38323CF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8" name="Line 1753">
          <a:extLst>
            <a:ext uri="{FF2B5EF4-FFF2-40B4-BE49-F238E27FC236}">
              <a16:creationId xmlns:a16="http://schemas.microsoft.com/office/drawing/2014/main" xmlns="" id="{9BB04347-3AA9-4A9C-9DA5-16D2FF6AE3E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9" name="Line 1754">
          <a:extLst>
            <a:ext uri="{FF2B5EF4-FFF2-40B4-BE49-F238E27FC236}">
              <a16:creationId xmlns:a16="http://schemas.microsoft.com/office/drawing/2014/main" xmlns="" id="{DF850E94-479E-4648-A562-EF6FF7D8459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0" name="Line 1755">
          <a:extLst>
            <a:ext uri="{FF2B5EF4-FFF2-40B4-BE49-F238E27FC236}">
              <a16:creationId xmlns:a16="http://schemas.microsoft.com/office/drawing/2014/main" xmlns="" id="{9826C9F2-FD67-4301-B284-D80D0BF7295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1" name="Line 1756">
          <a:extLst>
            <a:ext uri="{FF2B5EF4-FFF2-40B4-BE49-F238E27FC236}">
              <a16:creationId xmlns:a16="http://schemas.microsoft.com/office/drawing/2014/main" xmlns="" id="{10399CCB-6C91-4C7C-9DA7-74D7A58DCE7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2" name="Line 1743">
          <a:extLst>
            <a:ext uri="{FF2B5EF4-FFF2-40B4-BE49-F238E27FC236}">
              <a16:creationId xmlns:a16="http://schemas.microsoft.com/office/drawing/2014/main" xmlns="" id="{880D7B34-BE49-4595-BDF4-E6BD29765D0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3" name="Line 1744">
          <a:extLst>
            <a:ext uri="{FF2B5EF4-FFF2-40B4-BE49-F238E27FC236}">
              <a16:creationId xmlns:a16="http://schemas.microsoft.com/office/drawing/2014/main" xmlns="" id="{01CAD7DD-10EB-47F3-9798-F24946CE765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4" name="Line 1745">
          <a:extLst>
            <a:ext uri="{FF2B5EF4-FFF2-40B4-BE49-F238E27FC236}">
              <a16:creationId xmlns:a16="http://schemas.microsoft.com/office/drawing/2014/main" xmlns="" id="{49D8519C-B394-4EA7-B829-98458014C92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5" name="Line 1746">
          <a:extLst>
            <a:ext uri="{FF2B5EF4-FFF2-40B4-BE49-F238E27FC236}">
              <a16:creationId xmlns:a16="http://schemas.microsoft.com/office/drawing/2014/main" xmlns="" id="{9EAB4448-ADBD-452A-9390-56AE2102AC4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6" name="Line 1747">
          <a:extLst>
            <a:ext uri="{FF2B5EF4-FFF2-40B4-BE49-F238E27FC236}">
              <a16:creationId xmlns:a16="http://schemas.microsoft.com/office/drawing/2014/main" xmlns="" id="{E292AB1A-2360-49E8-82C8-266627A41C0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7" name="Line 1748">
          <a:extLst>
            <a:ext uri="{FF2B5EF4-FFF2-40B4-BE49-F238E27FC236}">
              <a16:creationId xmlns:a16="http://schemas.microsoft.com/office/drawing/2014/main" xmlns="" id="{01CDD9FE-A5C6-44C7-BDBD-4BCBC3C8740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8" name="Line 1749">
          <a:extLst>
            <a:ext uri="{FF2B5EF4-FFF2-40B4-BE49-F238E27FC236}">
              <a16:creationId xmlns:a16="http://schemas.microsoft.com/office/drawing/2014/main" xmlns="" id="{8418D625-6EFA-45A1-B8F0-4760028A86A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9" name="Line 1750">
          <a:extLst>
            <a:ext uri="{FF2B5EF4-FFF2-40B4-BE49-F238E27FC236}">
              <a16:creationId xmlns:a16="http://schemas.microsoft.com/office/drawing/2014/main" xmlns="" id="{D520A51D-37DC-423E-ADBA-8A80546FEFE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0" name="Line 1751">
          <a:extLst>
            <a:ext uri="{FF2B5EF4-FFF2-40B4-BE49-F238E27FC236}">
              <a16:creationId xmlns:a16="http://schemas.microsoft.com/office/drawing/2014/main" xmlns="" id="{4F0B1B07-9A39-4311-A777-416F6671ECD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1" name="Line 1752">
          <a:extLst>
            <a:ext uri="{FF2B5EF4-FFF2-40B4-BE49-F238E27FC236}">
              <a16:creationId xmlns:a16="http://schemas.microsoft.com/office/drawing/2014/main" xmlns="" id="{A6A2050D-F06A-4F9D-BF9F-2CDEB3BA360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2" name="Line 1753">
          <a:extLst>
            <a:ext uri="{FF2B5EF4-FFF2-40B4-BE49-F238E27FC236}">
              <a16:creationId xmlns:a16="http://schemas.microsoft.com/office/drawing/2014/main" xmlns="" id="{73BA29DE-9DD2-4BD1-93AF-C2166287B16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3" name="Line 1754">
          <a:extLst>
            <a:ext uri="{FF2B5EF4-FFF2-40B4-BE49-F238E27FC236}">
              <a16:creationId xmlns:a16="http://schemas.microsoft.com/office/drawing/2014/main" xmlns="" id="{87CBB5AA-B443-4323-A6D1-77B1F67999E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4" name="Line 1755">
          <a:extLst>
            <a:ext uri="{FF2B5EF4-FFF2-40B4-BE49-F238E27FC236}">
              <a16:creationId xmlns:a16="http://schemas.microsoft.com/office/drawing/2014/main" xmlns="" id="{A20CF9A0-38DC-457A-9097-A47117C919D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5" name="Line 1756">
          <a:extLst>
            <a:ext uri="{FF2B5EF4-FFF2-40B4-BE49-F238E27FC236}">
              <a16:creationId xmlns:a16="http://schemas.microsoft.com/office/drawing/2014/main" xmlns="" id="{35D04830-DBE0-4639-B297-B6884344957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6" name="Line 1743">
          <a:extLst>
            <a:ext uri="{FF2B5EF4-FFF2-40B4-BE49-F238E27FC236}">
              <a16:creationId xmlns:a16="http://schemas.microsoft.com/office/drawing/2014/main" xmlns="" id="{933ACCE2-FCC7-4979-BA29-660B2A367C4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7" name="Line 1744">
          <a:extLst>
            <a:ext uri="{FF2B5EF4-FFF2-40B4-BE49-F238E27FC236}">
              <a16:creationId xmlns:a16="http://schemas.microsoft.com/office/drawing/2014/main" xmlns="" id="{5525D58A-9DF1-4470-953B-427DFE3338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8" name="Line 1745">
          <a:extLst>
            <a:ext uri="{FF2B5EF4-FFF2-40B4-BE49-F238E27FC236}">
              <a16:creationId xmlns:a16="http://schemas.microsoft.com/office/drawing/2014/main" xmlns="" id="{9FB9D313-C365-429F-A8FF-3BD100B125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9" name="Line 1746">
          <a:extLst>
            <a:ext uri="{FF2B5EF4-FFF2-40B4-BE49-F238E27FC236}">
              <a16:creationId xmlns:a16="http://schemas.microsoft.com/office/drawing/2014/main" xmlns="" id="{42C90CE2-1394-467E-AE21-AE106186351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0" name="Line 1747">
          <a:extLst>
            <a:ext uri="{FF2B5EF4-FFF2-40B4-BE49-F238E27FC236}">
              <a16:creationId xmlns:a16="http://schemas.microsoft.com/office/drawing/2014/main" xmlns="" id="{17A564CF-97AE-4BC6-8274-C74FED637EF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1" name="Line 1748">
          <a:extLst>
            <a:ext uri="{FF2B5EF4-FFF2-40B4-BE49-F238E27FC236}">
              <a16:creationId xmlns:a16="http://schemas.microsoft.com/office/drawing/2014/main" xmlns="" id="{D1828400-7EFB-486C-A734-79A6388D36D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2" name="Line 1749">
          <a:extLst>
            <a:ext uri="{FF2B5EF4-FFF2-40B4-BE49-F238E27FC236}">
              <a16:creationId xmlns:a16="http://schemas.microsoft.com/office/drawing/2014/main" xmlns="" id="{FDBE87C8-63E3-4FAA-9FDA-B88C017C801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3" name="Line 1750">
          <a:extLst>
            <a:ext uri="{FF2B5EF4-FFF2-40B4-BE49-F238E27FC236}">
              <a16:creationId xmlns:a16="http://schemas.microsoft.com/office/drawing/2014/main" xmlns="" id="{240F2F89-3855-4AE2-AF2A-A28F332D4CE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4" name="Line 1751">
          <a:extLst>
            <a:ext uri="{FF2B5EF4-FFF2-40B4-BE49-F238E27FC236}">
              <a16:creationId xmlns:a16="http://schemas.microsoft.com/office/drawing/2014/main" xmlns="" id="{B0215E3A-3968-4F6A-BC03-9852C4CD757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5" name="Line 1752">
          <a:extLst>
            <a:ext uri="{FF2B5EF4-FFF2-40B4-BE49-F238E27FC236}">
              <a16:creationId xmlns:a16="http://schemas.microsoft.com/office/drawing/2014/main" xmlns="" id="{E373C479-B85F-46D3-9456-5F70A42D60E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6" name="Line 1753">
          <a:extLst>
            <a:ext uri="{FF2B5EF4-FFF2-40B4-BE49-F238E27FC236}">
              <a16:creationId xmlns:a16="http://schemas.microsoft.com/office/drawing/2014/main" xmlns="" id="{A217603B-23C7-4A1A-87CE-29B11AA7D6B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7" name="Line 1754">
          <a:extLst>
            <a:ext uri="{FF2B5EF4-FFF2-40B4-BE49-F238E27FC236}">
              <a16:creationId xmlns:a16="http://schemas.microsoft.com/office/drawing/2014/main" xmlns="" id="{53FBB552-5DE5-4042-B4A7-5E2F1268ED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8" name="Line 1755">
          <a:extLst>
            <a:ext uri="{FF2B5EF4-FFF2-40B4-BE49-F238E27FC236}">
              <a16:creationId xmlns:a16="http://schemas.microsoft.com/office/drawing/2014/main" xmlns="" id="{FFABF5B1-2877-48AB-B717-6EDB3D2BE27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9" name="Line 1756">
          <a:extLst>
            <a:ext uri="{FF2B5EF4-FFF2-40B4-BE49-F238E27FC236}">
              <a16:creationId xmlns:a16="http://schemas.microsoft.com/office/drawing/2014/main" xmlns="" id="{930D2876-5F31-415E-8994-5ECA4CBDDCF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0" name="Line 1743">
          <a:extLst>
            <a:ext uri="{FF2B5EF4-FFF2-40B4-BE49-F238E27FC236}">
              <a16:creationId xmlns:a16="http://schemas.microsoft.com/office/drawing/2014/main" xmlns="" id="{BD4CB69E-E767-4882-8154-B98F66A4470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1" name="Line 1744">
          <a:extLst>
            <a:ext uri="{FF2B5EF4-FFF2-40B4-BE49-F238E27FC236}">
              <a16:creationId xmlns:a16="http://schemas.microsoft.com/office/drawing/2014/main" xmlns="" id="{73EDC313-1CB5-4565-B0E1-10BC1A1F9A7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2" name="Line 1745">
          <a:extLst>
            <a:ext uri="{FF2B5EF4-FFF2-40B4-BE49-F238E27FC236}">
              <a16:creationId xmlns:a16="http://schemas.microsoft.com/office/drawing/2014/main" xmlns="" id="{E9CB57BA-2F25-4F89-AAC2-6189CC3D14B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3" name="Line 1746">
          <a:extLst>
            <a:ext uri="{FF2B5EF4-FFF2-40B4-BE49-F238E27FC236}">
              <a16:creationId xmlns:a16="http://schemas.microsoft.com/office/drawing/2014/main" xmlns="" id="{3DD6B301-F4E5-4242-AAD0-DFF6CA43CD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4" name="Line 1747">
          <a:extLst>
            <a:ext uri="{FF2B5EF4-FFF2-40B4-BE49-F238E27FC236}">
              <a16:creationId xmlns:a16="http://schemas.microsoft.com/office/drawing/2014/main" xmlns="" id="{C389BD07-128A-431C-A064-FCF02668AFC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5" name="Line 1748">
          <a:extLst>
            <a:ext uri="{FF2B5EF4-FFF2-40B4-BE49-F238E27FC236}">
              <a16:creationId xmlns:a16="http://schemas.microsoft.com/office/drawing/2014/main" xmlns="" id="{E5ED8969-0A2F-4239-B7B0-3D0D04CF9B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6" name="Line 1749">
          <a:extLst>
            <a:ext uri="{FF2B5EF4-FFF2-40B4-BE49-F238E27FC236}">
              <a16:creationId xmlns:a16="http://schemas.microsoft.com/office/drawing/2014/main" xmlns="" id="{EAF3898A-27C1-4992-8E6A-DB8EFFA7A99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7" name="Line 1750">
          <a:extLst>
            <a:ext uri="{FF2B5EF4-FFF2-40B4-BE49-F238E27FC236}">
              <a16:creationId xmlns:a16="http://schemas.microsoft.com/office/drawing/2014/main" xmlns="" id="{F801DC51-0827-433B-9E00-BAD444BE8F6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8" name="Line 1751">
          <a:extLst>
            <a:ext uri="{FF2B5EF4-FFF2-40B4-BE49-F238E27FC236}">
              <a16:creationId xmlns:a16="http://schemas.microsoft.com/office/drawing/2014/main" xmlns="" id="{B37C842A-467A-4053-99FB-E2E595BE72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9" name="Line 1752">
          <a:extLst>
            <a:ext uri="{FF2B5EF4-FFF2-40B4-BE49-F238E27FC236}">
              <a16:creationId xmlns:a16="http://schemas.microsoft.com/office/drawing/2014/main" xmlns="" id="{4E454143-9635-4C7D-B95F-08B493BC13B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0" name="Line 1753">
          <a:extLst>
            <a:ext uri="{FF2B5EF4-FFF2-40B4-BE49-F238E27FC236}">
              <a16:creationId xmlns:a16="http://schemas.microsoft.com/office/drawing/2014/main" xmlns="" id="{90E9278C-A8F4-45BC-B639-93758E9D812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1" name="Line 1754">
          <a:extLst>
            <a:ext uri="{FF2B5EF4-FFF2-40B4-BE49-F238E27FC236}">
              <a16:creationId xmlns:a16="http://schemas.microsoft.com/office/drawing/2014/main" xmlns="" id="{E0659228-C9E0-42B9-B5E3-0191CA1B2ED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2" name="Line 1755">
          <a:extLst>
            <a:ext uri="{FF2B5EF4-FFF2-40B4-BE49-F238E27FC236}">
              <a16:creationId xmlns:a16="http://schemas.microsoft.com/office/drawing/2014/main" xmlns="" id="{ADDFB8CF-0433-453A-9060-D86E90FE16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3" name="Line 1756">
          <a:extLst>
            <a:ext uri="{FF2B5EF4-FFF2-40B4-BE49-F238E27FC236}">
              <a16:creationId xmlns:a16="http://schemas.microsoft.com/office/drawing/2014/main" xmlns="" id="{78EB250C-7F00-49CD-9E11-5205AD3389D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4" name="Line 1743">
          <a:extLst>
            <a:ext uri="{FF2B5EF4-FFF2-40B4-BE49-F238E27FC236}">
              <a16:creationId xmlns:a16="http://schemas.microsoft.com/office/drawing/2014/main" xmlns="" id="{2D0E0F12-63D0-4CDB-BA29-66A07533006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5" name="Line 1744">
          <a:extLst>
            <a:ext uri="{FF2B5EF4-FFF2-40B4-BE49-F238E27FC236}">
              <a16:creationId xmlns:a16="http://schemas.microsoft.com/office/drawing/2014/main" xmlns="" id="{AAEE4E8B-A18E-44A0-8A12-1A3C6D5E624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6" name="Line 1745">
          <a:extLst>
            <a:ext uri="{FF2B5EF4-FFF2-40B4-BE49-F238E27FC236}">
              <a16:creationId xmlns:a16="http://schemas.microsoft.com/office/drawing/2014/main" xmlns="" id="{BDF41885-E86B-43B1-B12D-1C28F92EFE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7" name="Line 1746">
          <a:extLst>
            <a:ext uri="{FF2B5EF4-FFF2-40B4-BE49-F238E27FC236}">
              <a16:creationId xmlns:a16="http://schemas.microsoft.com/office/drawing/2014/main" xmlns="" id="{47B49D92-7B5A-4827-B50F-9D9288BD0D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8" name="Line 1747">
          <a:extLst>
            <a:ext uri="{FF2B5EF4-FFF2-40B4-BE49-F238E27FC236}">
              <a16:creationId xmlns:a16="http://schemas.microsoft.com/office/drawing/2014/main" xmlns="" id="{54B3CD65-9335-4DEC-8B50-4DF92DDE642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9" name="Line 1748">
          <a:extLst>
            <a:ext uri="{FF2B5EF4-FFF2-40B4-BE49-F238E27FC236}">
              <a16:creationId xmlns:a16="http://schemas.microsoft.com/office/drawing/2014/main" xmlns="" id="{AD5BCE99-8C0F-4B82-A2F6-F6BA03C246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0" name="Line 1749">
          <a:extLst>
            <a:ext uri="{FF2B5EF4-FFF2-40B4-BE49-F238E27FC236}">
              <a16:creationId xmlns:a16="http://schemas.microsoft.com/office/drawing/2014/main" xmlns="" id="{DDA1E6C6-07F0-48AC-BCED-5C3D211A669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1" name="Line 1750">
          <a:extLst>
            <a:ext uri="{FF2B5EF4-FFF2-40B4-BE49-F238E27FC236}">
              <a16:creationId xmlns:a16="http://schemas.microsoft.com/office/drawing/2014/main" xmlns="" id="{C0A1EEA4-65EF-4570-A4BB-7F56B1DB105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2" name="Line 1751">
          <a:extLst>
            <a:ext uri="{FF2B5EF4-FFF2-40B4-BE49-F238E27FC236}">
              <a16:creationId xmlns:a16="http://schemas.microsoft.com/office/drawing/2014/main" xmlns="" id="{D9862902-2429-4B69-A432-D17912BBAB6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3" name="Line 1752">
          <a:extLst>
            <a:ext uri="{FF2B5EF4-FFF2-40B4-BE49-F238E27FC236}">
              <a16:creationId xmlns:a16="http://schemas.microsoft.com/office/drawing/2014/main" xmlns="" id="{779E53B2-0CFC-441C-9F71-AB74C8CA1C7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4" name="Line 1753">
          <a:extLst>
            <a:ext uri="{FF2B5EF4-FFF2-40B4-BE49-F238E27FC236}">
              <a16:creationId xmlns:a16="http://schemas.microsoft.com/office/drawing/2014/main" xmlns="" id="{049C5461-4122-493D-AFBF-89E75DDBA8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5" name="Line 1754">
          <a:extLst>
            <a:ext uri="{FF2B5EF4-FFF2-40B4-BE49-F238E27FC236}">
              <a16:creationId xmlns:a16="http://schemas.microsoft.com/office/drawing/2014/main" xmlns="" id="{DFEF4C76-1BE7-4E44-A675-AF9DF752E9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6" name="Line 1755">
          <a:extLst>
            <a:ext uri="{FF2B5EF4-FFF2-40B4-BE49-F238E27FC236}">
              <a16:creationId xmlns:a16="http://schemas.microsoft.com/office/drawing/2014/main" xmlns="" id="{E9BCC189-8B2B-4401-B17A-087B9674F52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7" name="Line 1756">
          <a:extLst>
            <a:ext uri="{FF2B5EF4-FFF2-40B4-BE49-F238E27FC236}">
              <a16:creationId xmlns:a16="http://schemas.microsoft.com/office/drawing/2014/main" xmlns="" id="{4B9AFEA2-AF10-4354-AA1B-B164E96DB46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8" name="Line 1743">
          <a:extLst>
            <a:ext uri="{FF2B5EF4-FFF2-40B4-BE49-F238E27FC236}">
              <a16:creationId xmlns:a16="http://schemas.microsoft.com/office/drawing/2014/main" xmlns="" id="{38A65CE8-BE42-4DAE-B1FD-B4B381A5C91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9" name="Line 1744">
          <a:extLst>
            <a:ext uri="{FF2B5EF4-FFF2-40B4-BE49-F238E27FC236}">
              <a16:creationId xmlns:a16="http://schemas.microsoft.com/office/drawing/2014/main" xmlns="" id="{FE16B737-6D82-423C-958B-714063101AB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0" name="Line 1745">
          <a:extLst>
            <a:ext uri="{FF2B5EF4-FFF2-40B4-BE49-F238E27FC236}">
              <a16:creationId xmlns:a16="http://schemas.microsoft.com/office/drawing/2014/main" xmlns="" id="{2752397C-A411-45F2-8833-F1B2285AC82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1" name="Line 1746">
          <a:extLst>
            <a:ext uri="{FF2B5EF4-FFF2-40B4-BE49-F238E27FC236}">
              <a16:creationId xmlns:a16="http://schemas.microsoft.com/office/drawing/2014/main" xmlns="" id="{C98E68F8-BB5C-4A16-8C04-4D073F46052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2" name="Line 1747">
          <a:extLst>
            <a:ext uri="{FF2B5EF4-FFF2-40B4-BE49-F238E27FC236}">
              <a16:creationId xmlns:a16="http://schemas.microsoft.com/office/drawing/2014/main" xmlns="" id="{EFD390CD-96DC-4B64-B745-7F7461648C0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3" name="Line 1748">
          <a:extLst>
            <a:ext uri="{FF2B5EF4-FFF2-40B4-BE49-F238E27FC236}">
              <a16:creationId xmlns:a16="http://schemas.microsoft.com/office/drawing/2014/main" xmlns="" id="{345DC9C6-869E-4847-80B6-243C63E157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4" name="Line 1749">
          <a:extLst>
            <a:ext uri="{FF2B5EF4-FFF2-40B4-BE49-F238E27FC236}">
              <a16:creationId xmlns:a16="http://schemas.microsoft.com/office/drawing/2014/main" xmlns="" id="{9F799D68-3DEF-465A-934A-C8B26D52274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5" name="Line 1750">
          <a:extLst>
            <a:ext uri="{FF2B5EF4-FFF2-40B4-BE49-F238E27FC236}">
              <a16:creationId xmlns:a16="http://schemas.microsoft.com/office/drawing/2014/main" xmlns="" id="{41ECA008-1731-4909-89EC-EF83C2F0646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6" name="Line 1751">
          <a:extLst>
            <a:ext uri="{FF2B5EF4-FFF2-40B4-BE49-F238E27FC236}">
              <a16:creationId xmlns:a16="http://schemas.microsoft.com/office/drawing/2014/main" xmlns="" id="{BF03C549-8B9F-4D20-9A94-4B33332E97A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7" name="Line 1752">
          <a:extLst>
            <a:ext uri="{FF2B5EF4-FFF2-40B4-BE49-F238E27FC236}">
              <a16:creationId xmlns:a16="http://schemas.microsoft.com/office/drawing/2014/main" xmlns="" id="{3F7107E5-C354-4D13-B71A-36D2C0A5405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8" name="Line 1753">
          <a:extLst>
            <a:ext uri="{FF2B5EF4-FFF2-40B4-BE49-F238E27FC236}">
              <a16:creationId xmlns:a16="http://schemas.microsoft.com/office/drawing/2014/main" xmlns="" id="{F2D0C59C-2995-41AC-900F-E7EAA2C6FAF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9" name="Line 1754">
          <a:extLst>
            <a:ext uri="{FF2B5EF4-FFF2-40B4-BE49-F238E27FC236}">
              <a16:creationId xmlns:a16="http://schemas.microsoft.com/office/drawing/2014/main" xmlns="" id="{D9ACA439-7B91-4BB4-BFFB-96E1CFD6A4F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0" name="Line 1755">
          <a:extLst>
            <a:ext uri="{FF2B5EF4-FFF2-40B4-BE49-F238E27FC236}">
              <a16:creationId xmlns:a16="http://schemas.microsoft.com/office/drawing/2014/main" xmlns="" id="{AB65A951-F9F4-4CB3-9C68-570F6FCD3A4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1" name="Line 1756">
          <a:extLst>
            <a:ext uri="{FF2B5EF4-FFF2-40B4-BE49-F238E27FC236}">
              <a16:creationId xmlns:a16="http://schemas.microsoft.com/office/drawing/2014/main" xmlns="" id="{CD42F361-EA0C-4064-862C-34EC7C432A3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2" name="Line 1743">
          <a:extLst>
            <a:ext uri="{FF2B5EF4-FFF2-40B4-BE49-F238E27FC236}">
              <a16:creationId xmlns:a16="http://schemas.microsoft.com/office/drawing/2014/main" xmlns="" id="{9727FFE9-D250-43A9-A1DE-18276AB8BDF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3" name="Line 1744">
          <a:extLst>
            <a:ext uri="{FF2B5EF4-FFF2-40B4-BE49-F238E27FC236}">
              <a16:creationId xmlns:a16="http://schemas.microsoft.com/office/drawing/2014/main" xmlns="" id="{17DF18F2-A12C-4EA2-923E-95D77AFA0F7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4" name="Line 1745">
          <a:extLst>
            <a:ext uri="{FF2B5EF4-FFF2-40B4-BE49-F238E27FC236}">
              <a16:creationId xmlns:a16="http://schemas.microsoft.com/office/drawing/2014/main" xmlns="" id="{18A5917E-CA5B-4C89-9B5C-39E221BB284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5" name="Line 1746">
          <a:extLst>
            <a:ext uri="{FF2B5EF4-FFF2-40B4-BE49-F238E27FC236}">
              <a16:creationId xmlns:a16="http://schemas.microsoft.com/office/drawing/2014/main" xmlns="" id="{AF31D162-46ED-4C70-8206-A7DA8EBC30E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6" name="Line 1747">
          <a:extLst>
            <a:ext uri="{FF2B5EF4-FFF2-40B4-BE49-F238E27FC236}">
              <a16:creationId xmlns:a16="http://schemas.microsoft.com/office/drawing/2014/main" xmlns="" id="{ACAD90A9-CCBF-4C5D-8392-10297E6A7E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7" name="Line 1748">
          <a:extLst>
            <a:ext uri="{FF2B5EF4-FFF2-40B4-BE49-F238E27FC236}">
              <a16:creationId xmlns:a16="http://schemas.microsoft.com/office/drawing/2014/main" xmlns="" id="{4F131C98-253C-477F-A32A-4E21C679E8B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8" name="Line 1749">
          <a:extLst>
            <a:ext uri="{FF2B5EF4-FFF2-40B4-BE49-F238E27FC236}">
              <a16:creationId xmlns:a16="http://schemas.microsoft.com/office/drawing/2014/main" xmlns="" id="{03D080AE-36BB-4518-BBC0-2227D235C62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9" name="Line 1750">
          <a:extLst>
            <a:ext uri="{FF2B5EF4-FFF2-40B4-BE49-F238E27FC236}">
              <a16:creationId xmlns:a16="http://schemas.microsoft.com/office/drawing/2014/main" xmlns="" id="{0E6F133F-6740-4ACC-9354-6F787E5D64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0" name="Line 1751">
          <a:extLst>
            <a:ext uri="{FF2B5EF4-FFF2-40B4-BE49-F238E27FC236}">
              <a16:creationId xmlns:a16="http://schemas.microsoft.com/office/drawing/2014/main" xmlns="" id="{CAA9EC2D-6B97-4E10-A41D-08EC3EDF6F7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1" name="Line 1752">
          <a:extLst>
            <a:ext uri="{FF2B5EF4-FFF2-40B4-BE49-F238E27FC236}">
              <a16:creationId xmlns:a16="http://schemas.microsoft.com/office/drawing/2014/main" xmlns="" id="{7F8F1FE6-A3E3-4A74-A48A-23549875493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2" name="Line 1753">
          <a:extLst>
            <a:ext uri="{FF2B5EF4-FFF2-40B4-BE49-F238E27FC236}">
              <a16:creationId xmlns:a16="http://schemas.microsoft.com/office/drawing/2014/main" xmlns="" id="{8735EAEF-6C5E-4D30-BB65-309BEE54A78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3" name="Line 1754">
          <a:extLst>
            <a:ext uri="{FF2B5EF4-FFF2-40B4-BE49-F238E27FC236}">
              <a16:creationId xmlns:a16="http://schemas.microsoft.com/office/drawing/2014/main" xmlns="" id="{A4FFB090-62AC-404C-A0B2-377496D73B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4" name="Line 1755">
          <a:extLst>
            <a:ext uri="{FF2B5EF4-FFF2-40B4-BE49-F238E27FC236}">
              <a16:creationId xmlns:a16="http://schemas.microsoft.com/office/drawing/2014/main" xmlns="" id="{E34FB319-12D6-4EAD-8689-EEDC7FD1B59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5" name="Line 1756">
          <a:extLst>
            <a:ext uri="{FF2B5EF4-FFF2-40B4-BE49-F238E27FC236}">
              <a16:creationId xmlns:a16="http://schemas.microsoft.com/office/drawing/2014/main" xmlns="" id="{5EE85777-6C49-4AB5-BB5C-CF17FC6467E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6" name="Line 1743">
          <a:extLst>
            <a:ext uri="{FF2B5EF4-FFF2-40B4-BE49-F238E27FC236}">
              <a16:creationId xmlns:a16="http://schemas.microsoft.com/office/drawing/2014/main" xmlns="" id="{2A8A4756-D795-4C49-AFFB-BD8696CD4BE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7" name="Line 1744">
          <a:extLst>
            <a:ext uri="{FF2B5EF4-FFF2-40B4-BE49-F238E27FC236}">
              <a16:creationId xmlns:a16="http://schemas.microsoft.com/office/drawing/2014/main" xmlns="" id="{DFC81002-658D-4EC9-B2CA-47ECEFAFB2F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8" name="Line 1745">
          <a:extLst>
            <a:ext uri="{FF2B5EF4-FFF2-40B4-BE49-F238E27FC236}">
              <a16:creationId xmlns:a16="http://schemas.microsoft.com/office/drawing/2014/main" xmlns="" id="{F8926541-6127-4956-9736-1B8134E789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9" name="Line 1746">
          <a:extLst>
            <a:ext uri="{FF2B5EF4-FFF2-40B4-BE49-F238E27FC236}">
              <a16:creationId xmlns:a16="http://schemas.microsoft.com/office/drawing/2014/main" xmlns="" id="{74FDA2BA-D6A4-46FF-A492-873336A7F1E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0" name="Line 1747">
          <a:extLst>
            <a:ext uri="{FF2B5EF4-FFF2-40B4-BE49-F238E27FC236}">
              <a16:creationId xmlns:a16="http://schemas.microsoft.com/office/drawing/2014/main" xmlns="" id="{336DB5C4-88A5-4FF9-BE9C-AE706856C7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1" name="Line 1748">
          <a:extLst>
            <a:ext uri="{FF2B5EF4-FFF2-40B4-BE49-F238E27FC236}">
              <a16:creationId xmlns:a16="http://schemas.microsoft.com/office/drawing/2014/main" xmlns="" id="{B6479D23-0269-4570-842B-D5530AB00EC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2" name="Line 1749">
          <a:extLst>
            <a:ext uri="{FF2B5EF4-FFF2-40B4-BE49-F238E27FC236}">
              <a16:creationId xmlns:a16="http://schemas.microsoft.com/office/drawing/2014/main" xmlns="" id="{5185E98A-C1C0-4113-82EE-78951BC43D8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3" name="Line 1750">
          <a:extLst>
            <a:ext uri="{FF2B5EF4-FFF2-40B4-BE49-F238E27FC236}">
              <a16:creationId xmlns:a16="http://schemas.microsoft.com/office/drawing/2014/main" xmlns="" id="{5E3E99F4-BD32-4A32-AA16-7199CA3832F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4" name="Line 1751">
          <a:extLst>
            <a:ext uri="{FF2B5EF4-FFF2-40B4-BE49-F238E27FC236}">
              <a16:creationId xmlns:a16="http://schemas.microsoft.com/office/drawing/2014/main" xmlns="" id="{304C74C8-5A0C-4EEA-8182-645DEDE6883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5" name="Line 1752">
          <a:extLst>
            <a:ext uri="{FF2B5EF4-FFF2-40B4-BE49-F238E27FC236}">
              <a16:creationId xmlns:a16="http://schemas.microsoft.com/office/drawing/2014/main" xmlns="" id="{BE72EC69-0F47-4A89-81BE-6B6F9CCDDDC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6" name="Line 1753">
          <a:extLst>
            <a:ext uri="{FF2B5EF4-FFF2-40B4-BE49-F238E27FC236}">
              <a16:creationId xmlns:a16="http://schemas.microsoft.com/office/drawing/2014/main" xmlns="" id="{1E482BAD-B858-4B82-B251-01ED0EC862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7" name="Line 1754">
          <a:extLst>
            <a:ext uri="{FF2B5EF4-FFF2-40B4-BE49-F238E27FC236}">
              <a16:creationId xmlns:a16="http://schemas.microsoft.com/office/drawing/2014/main" xmlns="" id="{8500AADE-B99C-4CE6-AD72-B8D36BBDE6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8" name="Line 1755">
          <a:extLst>
            <a:ext uri="{FF2B5EF4-FFF2-40B4-BE49-F238E27FC236}">
              <a16:creationId xmlns:a16="http://schemas.microsoft.com/office/drawing/2014/main" xmlns="" id="{19553A9D-0A78-4A10-BC27-ED95E41D6C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9" name="Line 1756">
          <a:extLst>
            <a:ext uri="{FF2B5EF4-FFF2-40B4-BE49-F238E27FC236}">
              <a16:creationId xmlns:a16="http://schemas.microsoft.com/office/drawing/2014/main" xmlns="" id="{1666AD08-B00A-4329-BC14-E5F51E5F3F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0" name="Line 1743">
          <a:extLst>
            <a:ext uri="{FF2B5EF4-FFF2-40B4-BE49-F238E27FC236}">
              <a16:creationId xmlns:a16="http://schemas.microsoft.com/office/drawing/2014/main" xmlns="" id="{AFF152E6-2CF1-4252-84F8-0E541B1FC5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1" name="Line 1744">
          <a:extLst>
            <a:ext uri="{FF2B5EF4-FFF2-40B4-BE49-F238E27FC236}">
              <a16:creationId xmlns:a16="http://schemas.microsoft.com/office/drawing/2014/main" xmlns="" id="{3027B8BE-1434-4108-BDAB-01F434D677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2" name="Line 1745">
          <a:extLst>
            <a:ext uri="{FF2B5EF4-FFF2-40B4-BE49-F238E27FC236}">
              <a16:creationId xmlns:a16="http://schemas.microsoft.com/office/drawing/2014/main" xmlns="" id="{2AEE42B0-31C2-4DC8-8DB6-D6C9B0B7A4D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3" name="Line 1746">
          <a:extLst>
            <a:ext uri="{FF2B5EF4-FFF2-40B4-BE49-F238E27FC236}">
              <a16:creationId xmlns:a16="http://schemas.microsoft.com/office/drawing/2014/main" xmlns="" id="{5DD767EE-5281-4FD5-9369-462A0F4AE60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4" name="Line 1747">
          <a:extLst>
            <a:ext uri="{FF2B5EF4-FFF2-40B4-BE49-F238E27FC236}">
              <a16:creationId xmlns:a16="http://schemas.microsoft.com/office/drawing/2014/main" xmlns="" id="{8CAC6B8A-67A9-4797-9705-F060FDA0417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5" name="Line 1748">
          <a:extLst>
            <a:ext uri="{FF2B5EF4-FFF2-40B4-BE49-F238E27FC236}">
              <a16:creationId xmlns:a16="http://schemas.microsoft.com/office/drawing/2014/main" xmlns="" id="{1E961DF3-C2BA-4E62-949E-99170919423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6" name="Line 1749">
          <a:extLst>
            <a:ext uri="{FF2B5EF4-FFF2-40B4-BE49-F238E27FC236}">
              <a16:creationId xmlns:a16="http://schemas.microsoft.com/office/drawing/2014/main" xmlns="" id="{63332EE4-EB6C-4E1B-AC25-593D0319022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7" name="Line 1750">
          <a:extLst>
            <a:ext uri="{FF2B5EF4-FFF2-40B4-BE49-F238E27FC236}">
              <a16:creationId xmlns:a16="http://schemas.microsoft.com/office/drawing/2014/main" xmlns="" id="{E804832B-CC31-4D22-9BF9-21D5727E07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8" name="Line 1751">
          <a:extLst>
            <a:ext uri="{FF2B5EF4-FFF2-40B4-BE49-F238E27FC236}">
              <a16:creationId xmlns:a16="http://schemas.microsoft.com/office/drawing/2014/main" xmlns="" id="{6BDE92F9-AB18-407A-B20C-47A8F07398C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9" name="Line 1752">
          <a:extLst>
            <a:ext uri="{FF2B5EF4-FFF2-40B4-BE49-F238E27FC236}">
              <a16:creationId xmlns:a16="http://schemas.microsoft.com/office/drawing/2014/main" xmlns="" id="{DD21B6C8-71D2-4693-B24A-9C224178D53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0" name="Line 1753">
          <a:extLst>
            <a:ext uri="{FF2B5EF4-FFF2-40B4-BE49-F238E27FC236}">
              <a16:creationId xmlns:a16="http://schemas.microsoft.com/office/drawing/2014/main" xmlns="" id="{59800673-9BD4-4EB7-B1DF-F3B6C06D6B5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1" name="Line 1754">
          <a:extLst>
            <a:ext uri="{FF2B5EF4-FFF2-40B4-BE49-F238E27FC236}">
              <a16:creationId xmlns:a16="http://schemas.microsoft.com/office/drawing/2014/main" xmlns="" id="{8E1EAAEB-6C05-4B48-BB2D-559FE85D733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2" name="Line 1755">
          <a:extLst>
            <a:ext uri="{FF2B5EF4-FFF2-40B4-BE49-F238E27FC236}">
              <a16:creationId xmlns:a16="http://schemas.microsoft.com/office/drawing/2014/main" xmlns="" id="{B913A0E4-7B1A-4721-BF0C-55BC8D45243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3" name="Line 1756">
          <a:extLst>
            <a:ext uri="{FF2B5EF4-FFF2-40B4-BE49-F238E27FC236}">
              <a16:creationId xmlns:a16="http://schemas.microsoft.com/office/drawing/2014/main" xmlns="" id="{763ACF65-0D8D-4C39-A9EE-14AB5A8C364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4" name="Line 1743">
          <a:extLst>
            <a:ext uri="{FF2B5EF4-FFF2-40B4-BE49-F238E27FC236}">
              <a16:creationId xmlns:a16="http://schemas.microsoft.com/office/drawing/2014/main" xmlns="" id="{F41564C0-1A71-4AE4-924B-CABCA6B5D02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5" name="Line 1744">
          <a:extLst>
            <a:ext uri="{FF2B5EF4-FFF2-40B4-BE49-F238E27FC236}">
              <a16:creationId xmlns:a16="http://schemas.microsoft.com/office/drawing/2014/main" xmlns="" id="{F8407199-6F11-44F5-91CA-B93762AD388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6" name="Line 1745">
          <a:extLst>
            <a:ext uri="{FF2B5EF4-FFF2-40B4-BE49-F238E27FC236}">
              <a16:creationId xmlns:a16="http://schemas.microsoft.com/office/drawing/2014/main" xmlns="" id="{F4BBA38E-17DC-4389-9706-584C5E8860D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7" name="Line 1746">
          <a:extLst>
            <a:ext uri="{FF2B5EF4-FFF2-40B4-BE49-F238E27FC236}">
              <a16:creationId xmlns:a16="http://schemas.microsoft.com/office/drawing/2014/main" xmlns="" id="{D6D4F4EA-4517-475D-B91E-AE6F343E733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8" name="Line 1747">
          <a:extLst>
            <a:ext uri="{FF2B5EF4-FFF2-40B4-BE49-F238E27FC236}">
              <a16:creationId xmlns:a16="http://schemas.microsoft.com/office/drawing/2014/main" xmlns="" id="{1BF93D70-6D66-44EB-A496-3B17DBABAB6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9" name="Line 1748">
          <a:extLst>
            <a:ext uri="{FF2B5EF4-FFF2-40B4-BE49-F238E27FC236}">
              <a16:creationId xmlns:a16="http://schemas.microsoft.com/office/drawing/2014/main" xmlns="" id="{35777A54-7E4E-446F-AC6A-8BCF2EA8FB5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0" name="Line 1749">
          <a:extLst>
            <a:ext uri="{FF2B5EF4-FFF2-40B4-BE49-F238E27FC236}">
              <a16:creationId xmlns:a16="http://schemas.microsoft.com/office/drawing/2014/main" xmlns="" id="{B78CD4F7-70C7-4B10-BC4D-863977AC426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1" name="Line 1750">
          <a:extLst>
            <a:ext uri="{FF2B5EF4-FFF2-40B4-BE49-F238E27FC236}">
              <a16:creationId xmlns:a16="http://schemas.microsoft.com/office/drawing/2014/main" xmlns="" id="{5C6DC65A-4C1D-467A-B4CD-660FF268790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2" name="Line 1751">
          <a:extLst>
            <a:ext uri="{FF2B5EF4-FFF2-40B4-BE49-F238E27FC236}">
              <a16:creationId xmlns:a16="http://schemas.microsoft.com/office/drawing/2014/main" xmlns="" id="{A1ED0EAD-54D3-490A-B638-9E1CAF2939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3" name="Line 1752">
          <a:extLst>
            <a:ext uri="{FF2B5EF4-FFF2-40B4-BE49-F238E27FC236}">
              <a16:creationId xmlns:a16="http://schemas.microsoft.com/office/drawing/2014/main" xmlns="" id="{81EB7611-561F-4199-8A42-39C3539287E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4" name="Line 1753">
          <a:extLst>
            <a:ext uri="{FF2B5EF4-FFF2-40B4-BE49-F238E27FC236}">
              <a16:creationId xmlns:a16="http://schemas.microsoft.com/office/drawing/2014/main" xmlns="" id="{28ABE7F0-1D59-4A5A-BF12-B0013D52D18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5" name="Line 1754">
          <a:extLst>
            <a:ext uri="{FF2B5EF4-FFF2-40B4-BE49-F238E27FC236}">
              <a16:creationId xmlns:a16="http://schemas.microsoft.com/office/drawing/2014/main" xmlns="" id="{A8DB3361-E926-4F58-9C1E-F1AF03794CA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6" name="Line 1755">
          <a:extLst>
            <a:ext uri="{FF2B5EF4-FFF2-40B4-BE49-F238E27FC236}">
              <a16:creationId xmlns:a16="http://schemas.microsoft.com/office/drawing/2014/main" xmlns="" id="{4CFD83C7-FDB2-45E5-AC3A-056D0799EFC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7" name="Line 1756">
          <a:extLst>
            <a:ext uri="{FF2B5EF4-FFF2-40B4-BE49-F238E27FC236}">
              <a16:creationId xmlns:a16="http://schemas.microsoft.com/office/drawing/2014/main" xmlns="" id="{B9055D12-0C62-499A-A2DD-2DAC9544C9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8" name="Line 9790">
          <a:extLst>
            <a:ext uri="{FF2B5EF4-FFF2-40B4-BE49-F238E27FC236}">
              <a16:creationId xmlns:a16="http://schemas.microsoft.com/office/drawing/2014/main" xmlns="" id="{03E87686-7522-4B12-9708-CAFAF99B620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9" name="Line 9791">
          <a:extLst>
            <a:ext uri="{FF2B5EF4-FFF2-40B4-BE49-F238E27FC236}">
              <a16:creationId xmlns:a16="http://schemas.microsoft.com/office/drawing/2014/main" xmlns="" id="{1A0469A8-D4E3-4191-97EC-D3A3EEFAAE5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0" name="Line 9792">
          <a:extLst>
            <a:ext uri="{FF2B5EF4-FFF2-40B4-BE49-F238E27FC236}">
              <a16:creationId xmlns:a16="http://schemas.microsoft.com/office/drawing/2014/main" xmlns="" id="{6F61A426-A0E5-4AF6-8343-70A3BB7C62F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1" name="Line 9793">
          <a:extLst>
            <a:ext uri="{FF2B5EF4-FFF2-40B4-BE49-F238E27FC236}">
              <a16:creationId xmlns:a16="http://schemas.microsoft.com/office/drawing/2014/main" xmlns="" id="{4A0DB135-BE7A-4154-9734-DAE5AFE9C6B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2" name="Line 9794">
          <a:extLst>
            <a:ext uri="{FF2B5EF4-FFF2-40B4-BE49-F238E27FC236}">
              <a16:creationId xmlns:a16="http://schemas.microsoft.com/office/drawing/2014/main" xmlns="" id="{D2D1B2DD-13A7-4C0C-BA18-1CE646D9036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3" name="Line 9795">
          <a:extLst>
            <a:ext uri="{FF2B5EF4-FFF2-40B4-BE49-F238E27FC236}">
              <a16:creationId xmlns:a16="http://schemas.microsoft.com/office/drawing/2014/main" xmlns="" id="{3A7792A3-1CCE-4F28-BA39-82B630AB6B1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4" name="Line 9796">
          <a:extLst>
            <a:ext uri="{FF2B5EF4-FFF2-40B4-BE49-F238E27FC236}">
              <a16:creationId xmlns:a16="http://schemas.microsoft.com/office/drawing/2014/main" xmlns="" id="{7130D376-E390-42E2-9D05-E6FAABEEC1C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5" name="Line 9797">
          <a:extLst>
            <a:ext uri="{FF2B5EF4-FFF2-40B4-BE49-F238E27FC236}">
              <a16:creationId xmlns:a16="http://schemas.microsoft.com/office/drawing/2014/main" xmlns="" id="{939883DD-A1B3-44B1-A99C-26B16614004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6" name="Line 9798">
          <a:extLst>
            <a:ext uri="{FF2B5EF4-FFF2-40B4-BE49-F238E27FC236}">
              <a16:creationId xmlns:a16="http://schemas.microsoft.com/office/drawing/2014/main" xmlns="" id="{12C796D4-8466-4C7B-A00F-88743194EF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7" name="Line 9799">
          <a:extLst>
            <a:ext uri="{FF2B5EF4-FFF2-40B4-BE49-F238E27FC236}">
              <a16:creationId xmlns:a16="http://schemas.microsoft.com/office/drawing/2014/main" xmlns="" id="{0ADBC077-4D68-44C1-8070-1454FB17413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8" name="Line 9800">
          <a:extLst>
            <a:ext uri="{FF2B5EF4-FFF2-40B4-BE49-F238E27FC236}">
              <a16:creationId xmlns:a16="http://schemas.microsoft.com/office/drawing/2014/main" xmlns="" id="{8F29FBDD-47EF-4052-9A6B-C75FC9E9BE6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9" name="Line 9801">
          <a:extLst>
            <a:ext uri="{FF2B5EF4-FFF2-40B4-BE49-F238E27FC236}">
              <a16:creationId xmlns:a16="http://schemas.microsoft.com/office/drawing/2014/main" xmlns="" id="{1B253D19-3F1C-4BFC-A796-9292EB750B5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0" name="Line 9802">
          <a:extLst>
            <a:ext uri="{FF2B5EF4-FFF2-40B4-BE49-F238E27FC236}">
              <a16:creationId xmlns:a16="http://schemas.microsoft.com/office/drawing/2014/main" xmlns="" id="{06236820-E715-4043-9FFA-0737DB3AE89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1" name="Line 9803">
          <a:extLst>
            <a:ext uri="{FF2B5EF4-FFF2-40B4-BE49-F238E27FC236}">
              <a16:creationId xmlns:a16="http://schemas.microsoft.com/office/drawing/2014/main" xmlns="" id="{492F7F65-F57C-4833-BBD0-06587D980C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2" name="Line 167286">
          <a:extLst>
            <a:ext uri="{FF2B5EF4-FFF2-40B4-BE49-F238E27FC236}">
              <a16:creationId xmlns:a16="http://schemas.microsoft.com/office/drawing/2014/main" xmlns="" id="{AE40711E-20B1-4E71-8063-3173D0F848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3" name="Line 167287">
          <a:extLst>
            <a:ext uri="{FF2B5EF4-FFF2-40B4-BE49-F238E27FC236}">
              <a16:creationId xmlns:a16="http://schemas.microsoft.com/office/drawing/2014/main" xmlns="" id="{511CBE98-83EE-4F98-90C1-8CF6EFE4114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4" name="Line 167288">
          <a:extLst>
            <a:ext uri="{FF2B5EF4-FFF2-40B4-BE49-F238E27FC236}">
              <a16:creationId xmlns:a16="http://schemas.microsoft.com/office/drawing/2014/main" xmlns="" id="{4FEDD66C-EDE8-4E42-9D04-BEB8596DFAD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5" name="Line 167289">
          <a:extLst>
            <a:ext uri="{FF2B5EF4-FFF2-40B4-BE49-F238E27FC236}">
              <a16:creationId xmlns:a16="http://schemas.microsoft.com/office/drawing/2014/main" xmlns="" id="{2E45E39E-1043-44B6-AC21-AFA26687F3B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6" name="Line 167290">
          <a:extLst>
            <a:ext uri="{FF2B5EF4-FFF2-40B4-BE49-F238E27FC236}">
              <a16:creationId xmlns:a16="http://schemas.microsoft.com/office/drawing/2014/main" xmlns="" id="{DA391D4C-5845-48FA-A406-039887F88D4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7" name="Line 167291">
          <a:extLst>
            <a:ext uri="{FF2B5EF4-FFF2-40B4-BE49-F238E27FC236}">
              <a16:creationId xmlns:a16="http://schemas.microsoft.com/office/drawing/2014/main" xmlns="" id="{D163CA8D-EF35-4C36-BA92-53206BEEA1D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8" name="Line 167292">
          <a:extLst>
            <a:ext uri="{FF2B5EF4-FFF2-40B4-BE49-F238E27FC236}">
              <a16:creationId xmlns:a16="http://schemas.microsoft.com/office/drawing/2014/main" xmlns="" id="{0CCDAACA-CDB4-43A4-9F3F-34F69731D6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9" name="Line 167293">
          <a:extLst>
            <a:ext uri="{FF2B5EF4-FFF2-40B4-BE49-F238E27FC236}">
              <a16:creationId xmlns:a16="http://schemas.microsoft.com/office/drawing/2014/main" xmlns="" id="{9DFF945C-A723-4736-A84D-82388FAAE3C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0" name="Line 167294">
          <a:extLst>
            <a:ext uri="{FF2B5EF4-FFF2-40B4-BE49-F238E27FC236}">
              <a16:creationId xmlns:a16="http://schemas.microsoft.com/office/drawing/2014/main" xmlns="" id="{8A044796-8630-42EF-9F7C-009D776B280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1" name="Line 167295">
          <a:extLst>
            <a:ext uri="{FF2B5EF4-FFF2-40B4-BE49-F238E27FC236}">
              <a16:creationId xmlns:a16="http://schemas.microsoft.com/office/drawing/2014/main" xmlns="" id="{EBF7F0DF-2424-4BBC-8CC8-5B2C1459638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2" name="Line 167296">
          <a:extLst>
            <a:ext uri="{FF2B5EF4-FFF2-40B4-BE49-F238E27FC236}">
              <a16:creationId xmlns:a16="http://schemas.microsoft.com/office/drawing/2014/main" xmlns="" id="{692ECDE3-BECA-40CE-8222-C39919924F2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3" name="Line 167297">
          <a:extLst>
            <a:ext uri="{FF2B5EF4-FFF2-40B4-BE49-F238E27FC236}">
              <a16:creationId xmlns:a16="http://schemas.microsoft.com/office/drawing/2014/main" xmlns="" id="{B28E449C-CF41-49E0-BD0C-64A9D9E6707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4" name="Line 167298">
          <a:extLst>
            <a:ext uri="{FF2B5EF4-FFF2-40B4-BE49-F238E27FC236}">
              <a16:creationId xmlns:a16="http://schemas.microsoft.com/office/drawing/2014/main" xmlns="" id="{91C4B470-703E-488D-B932-FAC4AE176BC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5" name="Line 167299">
          <a:extLst>
            <a:ext uri="{FF2B5EF4-FFF2-40B4-BE49-F238E27FC236}">
              <a16:creationId xmlns:a16="http://schemas.microsoft.com/office/drawing/2014/main" xmlns="" id="{FE3A4552-5849-49F1-AFA0-9F03A9BC97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6" name="Line 167300">
          <a:extLst>
            <a:ext uri="{FF2B5EF4-FFF2-40B4-BE49-F238E27FC236}">
              <a16:creationId xmlns:a16="http://schemas.microsoft.com/office/drawing/2014/main" xmlns="" id="{9E1349B6-A01F-4348-87C0-8439515735E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7" name="Line 167301">
          <a:extLst>
            <a:ext uri="{FF2B5EF4-FFF2-40B4-BE49-F238E27FC236}">
              <a16:creationId xmlns:a16="http://schemas.microsoft.com/office/drawing/2014/main" xmlns="" id="{6D52A04A-4458-4DC9-83AE-EED927C35BF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8" name="Line 167302">
          <a:extLst>
            <a:ext uri="{FF2B5EF4-FFF2-40B4-BE49-F238E27FC236}">
              <a16:creationId xmlns:a16="http://schemas.microsoft.com/office/drawing/2014/main" xmlns="" id="{691A682B-7284-4443-9D82-9AC721C63E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9" name="Line 167303">
          <a:extLst>
            <a:ext uri="{FF2B5EF4-FFF2-40B4-BE49-F238E27FC236}">
              <a16:creationId xmlns:a16="http://schemas.microsoft.com/office/drawing/2014/main" xmlns="" id="{138FEF56-06CA-40AB-879C-9739F66B034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0" name="Line 167304">
          <a:extLst>
            <a:ext uri="{FF2B5EF4-FFF2-40B4-BE49-F238E27FC236}">
              <a16:creationId xmlns:a16="http://schemas.microsoft.com/office/drawing/2014/main" xmlns="" id="{B4B621D2-F373-4ADB-B5BD-7B607EEBBC8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1" name="Line 167305">
          <a:extLst>
            <a:ext uri="{FF2B5EF4-FFF2-40B4-BE49-F238E27FC236}">
              <a16:creationId xmlns:a16="http://schemas.microsoft.com/office/drawing/2014/main" xmlns="" id="{86807D74-19EE-424D-8984-72E9E0DBB11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2" name="Line 167306">
          <a:extLst>
            <a:ext uri="{FF2B5EF4-FFF2-40B4-BE49-F238E27FC236}">
              <a16:creationId xmlns:a16="http://schemas.microsoft.com/office/drawing/2014/main" xmlns="" id="{68C3CE0D-A1CE-49AA-82B1-9C595CC65A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3" name="Line 167307">
          <a:extLst>
            <a:ext uri="{FF2B5EF4-FFF2-40B4-BE49-F238E27FC236}">
              <a16:creationId xmlns:a16="http://schemas.microsoft.com/office/drawing/2014/main" xmlns="" id="{B0BABE74-6F01-454C-B52F-D3E8B999F84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4" name="Line 167308">
          <a:extLst>
            <a:ext uri="{FF2B5EF4-FFF2-40B4-BE49-F238E27FC236}">
              <a16:creationId xmlns:a16="http://schemas.microsoft.com/office/drawing/2014/main" xmlns="" id="{6D326321-BEEB-4E6F-B191-9C80143E6AB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5" name="Line 167309">
          <a:extLst>
            <a:ext uri="{FF2B5EF4-FFF2-40B4-BE49-F238E27FC236}">
              <a16:creationId xmlns:a16="http://schemas.microsoft.com/office/drawing/2014/main" xmlns="" id="{340A2F65-F930-454F-9578-28D9535E5DA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6" name="Line 167310">
          <a:extLst>
            <a:ext uri="{FF2B5EF4-FFF2-40B4-BE49-F238E27FC236}">
              <a16:creationId xmlns:a16="http://schemas.microsoft.com/office/drawing/2014/main" xmlns="" id="{FAE6042E-C5A4-4E1B-A0AD-1A2A6E9ACD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7" name="Line 167311">
          <a:extLst>
            <a:ext uri="{FF2B5EF4-FFF2-40B4-BE49-F238E27FC236}">
              <a16:creationId xmlns:a16="http://schemas.microsoft.com/office/drawing/2014/main" xmlns="" id="{22EAF764-EE00-4E8A-ACB5-55DCE7BFC67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8" name="Line 167312">
          <a:extLst>
            <a:ext uri="{FF2B5EF4-FFF2-40B4-BE49-F238E27FC236}">
              <a16:creationId xmlns:a16="http://schemas.microsoft.com/office/drawing/2014/main" xmlns="" id="{4314DD42-8862-4782-8363-8A8B3E08C8A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9" name="Line 167313">
          <a:extLst>
            <a:ext uri="{FF2B5EF4-FFF2-40B4-BE49-F238E27FC236}">
              <a16:creationId xmlns:a16="http://schemas.microsoft.com/office/drawing/2014/main" xmlns="" id="{DE05FB1A-FA2B-4BC6-90BA-90E67682234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0" name="Line 167314">
          <a:extLst>
            <a:ext uri="{FF2B5EF4-FFF2-40B4-BE49-F238E27FC236}">
              <a16:creationId xmlns:a16="http://schemas.microsoft.com/office/drawing/2014/main" xmlns="" id="{905C25B3-689F-4AA2-97FE-22BC4125612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1" name="Line 167315">
          <a:extLst>
            <a:ext uri="{FF2B5EF4-FFF2-40B4-BE49-F238E27FC236}">
              <a16:creationId xmlns:a16="http://schemas.microsoft.com/office/drawing/2014/main" xmlns="" id="{6F1AC4E6-6EAE-4D68-8539-1A4B0B3BC52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2" name="Line 167316">
          <a:extLst>
            <a:ext uri="{FF2B5EF4-FFF2-40B4-BE49-F238E27FC236}">
              <a16:creationId xmlns:a16="http://schemas.microsoft.com/office/drawing/2014/main" xmlns="" id="{8DE31B0D-759C-4CE6-86C7-A94F88C12A1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3" name="Line 167317">
          <a:extLst>
            <a:ext uri="{FF2B5EF4-FFF2-40B4-BE49-F238E27FC236}">
              <a16:creationId xmlns:a16="http://schemas.microsoft.com/office/drawing/2014/main" xmlns="" id="{400F3CE2-0A00-4597-81DE-33184BE87E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4" name="Line 167318">
          <a:extLst>
            <a:ext uri="{FF2B5EF4-FFF2-40B4-BE49-F238E27FC236}">
              <a16:creationId xmlns:a16="http://schemas.microsoft.com/office/drawing/2014/main" xmlns="" id="{23295FE7-21CD-4701-A6DE-AD554F41776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5" name="Line 167319">
          <a:extLst>
            <a:ext uri="{FF2B5EF4-FFF2-40B4-BE49-F238E27FC236}">
              <a16:creationId xmlns:a16="http://schemas.microsoft.com/office/drawing/2014/main" xmlns="" id="{D97CED64-9E09-4538-BE29-3D40C62156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6" name="Line 167320">
          <a:extLst>
            <a:ext uri="{FF2B5EF4-FFF2-40B4-BE49-F238E27FC236}">
              <a16:creationId xmlns:a16="http://schemas.microsoft.com/office/drawing/2014/main" xmlns="" id="{FC67872C-F160-41A7-B1DE-FA008DA9FCB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7" name="Line 167321">
          <a:extLst>
            <a:ext uri="{FF2B5EF4-FFF2-40B4-BE49-F238E27FC236}">
              <a16:creationId xmlns:a16="http://schemas.microsoft.com/office/drawing/2014/main" xmlns="" id="{8C75CA96-912C-415B-B3F7-1092BA4FBF6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8" name="Line 167322">
          <a:extLst>
            <a:ext uri="{FF2B5EF4-FFF2-40B4-BE49-F238E27FC236}">
              <a16:creationId xmlns:a16="http://schemas.microsoft.com/office/drawing/2014/main" xmlns="" id="{40F01B57-0E1A-4E6F-A18F-281805605F6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9" name="Line 167323">
          <a:extLst>
            <a:ext uri="{FF2B5EF4-FFF2-40B4-BE49-F238E27FC236}">
              <a16:creationId xmlns:a16="http://schemas.microsoft.com/office/drawing/2014/main" xmlns="" id="{33C24338-B06C-4EE6-93D7-EF75D4D426A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0" name="Line 167324">
          <a:extLst>
            <a:ext uri="{FF2B5EF4-FFF2-40B4-BE49-F238E27FC236}">
              <a16:creationId xmlns:a16="http://schemas.microsoft.com/office/drawing/2014/main" xmlns="" id="{43CF8FBE-EA09-4274-94B5-B0FC301D8B4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1" name="Line 167325">
          <a:extLst>
            <a:ext uri="{FF2B5EF4-FFF2-40B4-BE49-F238E27FC236}">
              <a16:creationId xmlns:a16="http://schemas.microsoft.com/office/drawing/2014/main" xmlns="" id="{A81A1061-3C10-415E-AEF0-B96AE7618DC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2" name="Line 167326">
          <a:extLst>
            <a:ext uri="{FF2B5EF4-FFF2-40B4-BE49-F238E27FC236}">
              <a16:creationId xmlns:a16="http://schemas.microsoft.com/office/drawing/2014/main" xmlns="" id="{B6197B8B-C860-4D92-B483-029C99C764C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3" name="Line 167327">
          <a:extLst>
            <a:ext uri="{FF2B5EF4-FFF2-40B4-BE49-F238E27FC236}">
              <a16:creationId xmlns:a16="http://schemas.microsoft.com/office/drawing/2014/main" xmlns="" id="{A8CEA8BE-6253-43BF-AA44-E55EC32E4A4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4" name="Line 1743">
          <a:extLst>
            <a:ext uri="{FF2B5EF4-FFF2-40B4-BE49-F238E27FC236}">
              <a16:creationId xmlns:a16="http://schemas.microsoft.com/office/drawing/2014/main" xmlns="" id="{5205E92A-9446-4BB2-B681-EFF477F2441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5" name="Line 1744">
          <a:extLst>
            <a:ext uri="{FF2B5EF4-FFF2-40B4-BE49-F238E27FC236}">
              <a16:creationId xmlns:a16="http://schemas.microsoft.com/office/drawing/2014/main" xmlns="" id="{56DFB7E9-1F75-4BF5-B99C-A028C9DBF0B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6" name="Line 1745">
          <a:extLst>
            <a:ext uri="{FF2B5EF4-FFF2-40B4-BE49-F238E27FC236}">
              <a16:creationId xmlns:a16="http://schemas.microsoft.com/office/drawing/2014/main" xmlns="" id="{4C5775DE-43A2-479A-A6CB-A2EE60FB630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7" name="Line 1746">
          <a:extLst>
            <a:ext uri="{FF2B5EF4-FFF2-40B4-BE49-F238E27FC236}">
              <a16:creationId xmlns:a16="http://schemas.microsoft.com/office/drawing/2014/main" xmlns="" id="{12F960BF-0F55-456B-B91C-958CCBA340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8" name="Line 1747">
          <a:extLst>
            <a:ext uri="{FF2B5EF4-FFF2-40B4-BE49-F238E27FC236}">
              <a16:creationId xmlns:a16="http://schemas.microsoft.com/office/drawing/2014/main" xmlns="" id="{5CD2CDA6-914F-40DA-8D9C-5334519840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9" name="Line 1748">
          <a:extLst>
            <a:ext uri="{FF2B5EF4-FFF2-40B4-BE49-F238E27FC236}">
              <a16:creationId xmlns:a16="http://schemas.microsoft.com/office/drawing/2014/main" xmlns="" id="{A38E6E21-4813-4463-B8BD-BA18B7B00F8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0" name="Line 1749">
          <a:extLst>
            <a:ext uri="{FF2B5EF4-FFF2-40B4-BE49-F238E27FC236}">
              <a16:creationId xmlns:a16="http://schemas.microsoft.com/office/drawing/2014/main" xmlns="" id="{EBEB8A08-6EEC-4E54-97AF-AFD54830454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1" name="Line 1750">
          <a:extLst>
            <a:ext uri="{FF2B5EF4-FFF2-40B4-BE49-F238E27FC236}">
              <a16:creationId xmlns:a16="http://schemas.microsoft.com/office/drawing/2014/main" xmlns="" id="{7A3A34FD-941F-4702-BC4E-C3606390700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2" name="Line 1751">
          <a:extLst>
            <a:ext uri="{FF2B5EF4-FFF2-40B4-BE49-F238E27FC236}">
              <a16:creationId xmlns:a16="http://schemas.microsoft.com/office/drawing/2014/main" xmlns="" id="{F87306FD-E198-4EDB-BC5B-0AD7E49019E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3" name="Line 1752">
          <a:extLst>
            <a:ext uri="{FF2B5EF4-FFF2-40B4-BE49-F238E27FC236}">
              <a16:creationId xmlns:a16="http://schemas.microsoft.com/office/drawing/2014/main" xmlns="" id="{682A8F5D-512D-41C2-964F-F250C4C8251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4" name="Line 1753">
          <a:extLst>
            <a:ext uri="{FF2B5EF4-FFF2-40B4-BE49-F238E27FC236}">
              <a16:creationId xmlns:a16="http://schemas.microsoft.com/office/drawing/2014/main" xmlns="" id="{0716A34E-B941-4C69-9AAB-CF4F80017EB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5" name="Line 1754">
          <a:extLst>
            <a:ext uri="{FF2B5EF4-FFF2-40B4-BE49-F238E27FC236}">
              <a16:creationId xmlns:a16="http://schemas.microsoft.com/office/drawing/2014/main" xmlns="" id="{941AA1E3-FC66-4AF5-8C98-91EBF732254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6" name="Line 1755">
          <a:extLst>
            <a:ext uri="{FF2B5EF4-FFF2-40B4-BE49-F238E27FC236}">
              <a16:creationId xmlns:a16="http://schemas.microsoft.com/office/drawing/2014/main" xmlns="" id="{959C30F5-C563-41AE-82EF-EA690DF965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7" name="Line 1756">
          <a:extLst>
            <a:ext uri="{FF2B5EF4-FFF2-40B4-BE49-F238E27FC236}">
              <a16:creationId xmlns:a16="http://schemas.microsoft.com/office/drawing/2014/main" xmlns="" id="{46364C75-76E9-4981-91AB-C0C05A0469B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8" name="Line 9790">
          <a:extLst>
            <a:ext uri="{FF2B5EF4-FFF2-40B4-BE49-F238E27FC236}">
              <a16:creationId xmlns:a16="http://schemas.microsoft.com/office/drawing/2014/main" xmlns="" id="{4A6338AD-0BEC-46BE-9752-2AC134CA237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9" name="Line 9791">
          <a:extLst>
            <a:ext uri="{FF2B5EF4-FFF2-40B4-BE49-F238E27FC236}">
              <a16:creationId xmlns:a16="http://schemas.microsoft.com/office/drawing/2014/main" xmlns="" id="{486AB0A7-D323-4DDF-A9C3-D7ABFF5EF6E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0" name="Line 9792">
          <a:extLst>
            <a:ext uri="{FF2B5EF4-FFF2-40B4-BE49-F238E27FC236}">
              <a16:creationId xmlns:a16="http://schemas.microsoft.com/office/drawing/2014/main" xmlns="" id="{9320EBF0-398D-45C6-93F3-F248EA8B617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1" name="Line 9793">
          <a:extLst>
            <a:ext uri="{FF2B5EF4-FFF2-40B4-BE49-F238E27FC236}">
              <a16:creationId xmlns:a16="http://schemas.microsoft.com/office/drawing/2014/main" xmlns="" id="{868E130A-3A86-44B3-B420-04BDAA4B29F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2" name="Line 9794">
          <a:extLst>
            <a:ext uri="{FF2B5EF4-FFF2-40B4-BE49-F238E27FC236}">
              <a16:creationId xmlns:a16="http://schemas.microsoft.com/office/drawing/2014/main" xmlns="" id="{B328AEB3-494D-4FD4-A290-1AA0621DD80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3" name="Line 9795">
          <a:extLst>
            <a:ext uri="{FF2B5EF4-FFF2-40B4-BE49-F238E27FC236}">
              <a16:creationId xmlns:a16="http://schemas.microsoft.com/office/drawing/2014/main" xmlns="" id="{C26EC1D6-FBE3-42D6-9C4B-D959329AAA9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4" name="Line 9796">
          <a:extLst>
            <a:ext uri="{FF2B5EF4-FFF2-40B4-BE49-F238E27FC236}">
              <a16:creationId xmlns:a16="http://schemas.microsoft.com/office/drawing/2014/main" xmlns="" id="{BDCD2A6C-23B9-4E05-8606-BE6CFD31C00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5" name="Line 9797">
          <a:extLst>
            <a:ext uri="{FF2B5EF4-FFF2-40B4-BE49-F238E27FC236}">
              <a16:creationId xmlns:a16="http://schemas.microsoft.com/office/drawing/2014/main" xmlns="" id="{B3467F8A-1CDF-4443-B7CA-124FD337DC3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6" name="Line 9798">
          <a:extLst>
            <a:ext uri="{FF2B5EF4-FFF2-40B4-BE49-F238E27FC236}">
              <a16:creationId xmlns:a16="http://schemas.microsoft.com/office/drawing/2014/main" xmlns="" id="{2A0391DD-B25D-4083-9991-661F778B73C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7" name="Line 9799">
          <a:extLst>
            <a:ext uri="{FF2B5EF4-FFF2-40B4-BE49-F238E27FC236}">
              <a16:creationId xmlns:a16="http://schemas.microsoft.com/office/drawing/2014/main" xmlns="" id="{C8F5E41A-DE29-4BDC-9DCA-8A2BB4D60B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8" name="Line 9800">
          <a:extLst>
            <a:ext uri="{FF2B5EF4-FFF2-40B4-BE49-F238E27FC236}">
              <a16:creationId xmlns:a16="http://schemas.microsoft.com/office/drawing/2014/main" xmlns="" id="{F0833B88-44FC-48B6-9D0E-6A25E679670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9" name="Line 9801">
          <a:extLst>
            <a:ext uri="{FF2B5EF4-FFF2-40B4-BE49-F238E27FC236}">
              <a16:creationId xmlns:a16="http://schemas.microsoft.com/office/drawing/2014/main" xmlns="" id="{45DA4EF7-913D-44B7-8C62-8A2EEB3912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0" name="Line 9802">
          <a:extLst>
            <a:ext uri="{FF2B5EF4-FFF2-40B4-BE49-F238E27FC236}">
              <a16:creationId xmlns:a16="http://schemas.microsoft.com/office/drawing/2014/main" xmlns="" id="{DD759F7C-E5BA-4736-A19A-F6F6BE55ED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1" name="Line 9803">
          <a:extLst>
            <a:ext uri="{FF2B5EF4-FFF2-40B4-BE49-F238E27FC236}">
              <a16:creationId xmlns:a16="http://schemas.microsoft.com/office/drawing/2014/main" xmlns="" id="{E048D75F-A9F6-44A1-A24C-BEB732C7985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2" name="Line 167286">
          <a:extLst>
            <a:ext uri="{FF2B5EF4-FFF2-40B4-BE49-F238E27FC236}">
              <a16:creationId xmlns:a16="http://schemas.microsoft.com/office/drawing/2014/main" xmlns="" id="{65E55160-510A-42A7-8273-0D271D1339E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3" name="Line 167287">
          <a:extLst>
            <a:ext uri="{FF2B5EF4-FFF2-40B4-BE49-F238E27FC236}">
              <a16:creationId xmlns:a16="http://schemas.microsoft.com/office/drawing/2014/main" xmlns="" id="{4747460F-0AB3-4B2A-A859-FF775D4611C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4" name="Line 167288">
          <a:extLst>
            <a:ext uri="{FF2B5EF4-FFF2-40B4-BE49-F238E27FC236}">
              <a16:creationId xmlns:a16="http://schemas.microsoft.com/office/drawing/2014/main" xmlns="" id="{D6A9259A-7595-4625-8E7C-0CB5A4F0754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5" name="Line 167289">
          <a:extLst>
            <a:ext uri="{FF2B5EF4-FFF2-40B4-BE49-F238E27FC236}">
              <a16:creationId xmlns:a16="http://schemas.microsoft.com/office/drawing/2014/main" xmlns="" id="{A49D5D3B-543B-4E63-8A2D-842D09474CE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6" name="Line 167290">
          <a:extLst>
            <a:ext uri="{FF2B5EF4-FFF2-40B4-BE49-F238E27FC236}">
              <a16:creationId xmlns:a16="http://schemas.microsoft.com/office/drawing/2014/main" xmlns="" id="{34D4C1A4-0227-476E-988E-05507A69514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7" name="Line 167291">
          <a:extLst>
            <a:ext uri="{FF2B5EF4-FFF2-40B4-BE49-F238E27FC236}">
              <a16:creationId xmlns:a16="http://schemas.microsoft.com/office/drawing/2014/main" xmlns="" id="{BDC108D4-D03C-4E3B-9C94-48866911CD7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8" name="Line 167292">
          <a:extLst>
            <a:ext uri="{FF2B5EF4-FFF2-40B4-BE49-F238E27FC236}">
              <a16:creationId xmlns:a16="http://schemas.microsoft.com/office/drawing/2014/main" xmlns="" id="{C9E0EBA4-D121-4C99-90D3-2EE88C4C576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9" name="Line 167293">
          <a:extLst>
            <a:ext uri="{FF2B5EF4-FFF2-40B4-BE49-F238E27FC236}">
              <a16:creationId xmlns:a16="http://schemas.microsoft.com/office/drawing/2014/main" xmlns="" id="{3E8760B9-E77A-430B-8DFA-26643BC1B3C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0" name="Line 167294">
          <a:extLst>
            <a:ext uri="{FF2B5EF4-FFF2-40B4-BE49-F238E27FC236}">
              <a16:creationId xmlns:a16="http://schemas.microsoft.com/office/drawing/2014/main" xmlns="" id="{5481A414-F547-42F6-916F-27655929772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1" name="Line 167295">
          <a:extLst>
            <a:ext uri="{FF2B5EF4-FFF2-40B4-BE49-F238E27FC236}">
              <a16:creationId xmlns:a16="http://schemas.microsoft.com/office/drawing/2014/main" xmlns="" id="{B5375A7A-E812-4405-842C-95E986CEDC2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2" name="Line 167296">
          <a:extLst>
            <a:ext uri="{FF2B5EF4-FFF2-40B4-BE49-F238E27FC236}">
              <a16:creationId xmlns:a16="http://schemas.microsoft.com/office/drawing/2014/main" xmlns="" id="{19B90198-660C-43E6-994C-89EE000B508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3" name="Line 167297">
          <a:extLst>
            <a:ext uri="{FF2B5EF4-FFF2-40B4-BE49-F238E27FC236}">
              <a16:creationId xmlns:a16="http://schemas.microsoft.com/office/drawing/2014/main" xmlns="" id="{87C3193A-26A4-480E-9515-A92F8E587A1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4" name="Line 167298">
          <a:extLst>
            <a:ext uri="{FF2B5EF4-FFF2-40B4-BE49-F238E27FC236}">
              <a16:creationId xmlns:a16="http://schemas.microsoft.com/office/drawing/2014/main" xmlns="" id="{A7294BBE-97F8-4704-9153-FC18916AE8A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5" name="Line 167299">
          <a:extLst>
            <a:ext uri="{FF2B5EF4-FFF2-40B4-BE49-F238E27FC236}">
              <a16:creationId xmlns:a16="http://schemas.microsoft.com/office/drawing/2014/main" xmlns="" id="{863EA3AA-990C-4449-B308-1B73D74DAD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6" name="Line 167300">
          <a:extLst>
            <a:ext uri="{FF2B5EF4-FFF2-40B4-BE49-F238E27FC236}">
              <a16:creationId xmlns:a16="http://schemas.microsoft.com/office/drawing/2014/main" xmlns="" id="{A827252A-DA65-4844-9ED8-573F8DFD2DF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7" name="Line 167301">
          <a:extLst>
            <a:ext uri="{FF2B5EF4-FFF2-40B4-BE49-F238E27FC236}">
              <a16:creationId xmlns:a16="http://schemas.microsoft.com/office/drawing/2014/main" xmlns="" id="{4E031835-B930-488C-A012-60E886C1E3F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8" name="Line 167302">
          <a:extLst>
            <a:ext uri="{FF2B5EF4-FFF2-40B4-BE49-F238E27FC236}">
              <a16:creationId xmlns:a16="http://schemas.microsoft.com/office/drawing/2014/main" xmlns="" id="{D7655603-0B99-409F-B012-FA894F218C9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9" name="Line 167303">
          <a:extLst>
            <a:ext uri="{FF2B5EF4-FFF2-40B4-BE49-F238E27FC236}">
              <a16:creationId xmlns:a16="http://schemas.microsoft.com/office/drawing/2014/main" xmlns="" id="{55079325-62CB-4DDD-BEF6-AB22FE6469C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0" name="Line 167304">
          <a:extLst>
            <a:ext uri="{FF2B5EF4-FFF2-40B4-BE49-F238E27FC236}">
              <a16:creationId xmlns:a16="http://schemas.microsoft.com/office/drawing/2014/main" xmlns="" id="{49540B5F-9B1A-4B16-8BCF-7EA8D0F76D0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1" name="Line 167305">
          <a:extLst>
            <a:ext uri="{FF2B5EF4-FFF2-40B4-BE49-F238E27FC236}">
              <a16:creationId xmlns:a16="http://schemas.microsoft.com/office/drawing/2014/main" xmlns="" id="{72A7390C-4F83-4FCB-A07A-90B0ED2CC5E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2" name="Line 167306">
          <a:extLst>
            <a:ext uri="{FF2B5EF4-FFF2-40B4-BE49-F238E27FC236}">
              <a16:creationId xmlns:a16="http://schemas.microsoft.com/office/drawing/2014/main" xmlns="" id="{EBEA26A3-9770-48EA-BBBA-F9E45AB176A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3" name="Line 167307">
          <a:extLst>
            <a:ext uri="{FF2B5EF4-FFF2-40B4-BE49-F238E27FC236}">
              <a16:creationId xmlns:a16="http://schemas.microsoft.com/office/drawing/2014/main" xmlns="" id="{70F21997-939D-47BF-A3AF-728C597849B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4" name="Line 167308">
          <a:extLst>
            <a:ext uri="{FF2B5EF4-FFF2-40B4-BE49-F238E27FC236}">
              <a16:creationId xmlns:a16="http://schemas.microsoft.com/office/drawing/2014/main" xmlns="" id="{164FAFAC-8E7B-492E-89F7-FD20ECDA5D1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5" name="Line 167309">
          <a:extLst>
            <a:ext uri="{FF2B5EF4-FFF2-40B4-BE49-F238E27FC236}">
              <a16:creationId xmlns:a16="http://schemas.microsoft.com/office/drawing/2014/main" xmlns="" id="{E2313A3B-9359-43B6-97C1-8F7B1DF7553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6" name="Line 167310">
          <a:extLst>
            <a:ext uri="{FF2B5EF4-FFF2-40B4-BE49-F238E27FC236}">
              <a16:creationId xmlns:a16="http://schemas.microsoft.com/office/drawing/2014/main" xmlns="" id="{608C79C2-38AD-474E-A5E1-A3C84C17D9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7" name="Line 167311">
          <a:extLst>
            <a:ext uri="{FF2B5EF4-FFF2-40B4-BE49-F238E27FC236}">
              <a16:creationId xmlns:a16="http://schemas.microsoft.com/office/drawing/2014/main" xmlns="" id="{7971E4BD-7468-4449-8F7A-557088FD44C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8" name="Line 167312">
          <a:extLst>
            <a:ext uri="{FF2B5EF4-FFF2-40B4-BE49-F238E27FC236}">
              <a16:creationId xmlns:a16="http://schemas.microsoft.com/office/drawing/2014/main" xmlns="" id="{192C2165-A9DC-4779-A530-1FAAB5CC7C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9" name="Line 167313">
          <a:extLst>
            <a:ext uri="{FF2B5EF4-FFF2-40B4-BE49-F238E27FC236}">
              <a16:creationId xmlns:a16="http://schemas.microsoft.com/office/drawing/2014/main" xmlns="" id="{FEE3F2BD-063A-493D-A1AC-3E7F413276E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0" name="Line 167314">
          <a:extLst>
            <a:ext uri="{FF2B5EF4-FFF2-40B4-BE49-F238E27FC236}">
              <a16:creationId xmlns:a16="http://schemas.microsoft.com/office/drawing/2014/main" xmlns="" id="{6ABD78EB-793E-4CDD-AD0A-F757D001A7C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1" name="Line 167315">
          <a:extLst>
            <a:ext uri="{FF2B5EF4-FFF2-40B4-BE49-F238E27FC236}">
              <a16:creationId xmlns:a16="http://schemas.microsoft.com/office/drawing/2014/main" xmlns="" id="{A9814378-F33A-47EA-B9DC-09A3D64449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2" name="Line 167316">
          <a:extLst>
            <a:ext uri="{FF2B5EF4-FFF2-40B4-BE49-F238E27FC236}">
              <a16:creationId xmlns:a16="http://schemas.microsoft.com/office/drawing/2014/main" xmlns="" id="{85D7282D-37B8-490A-B8D3-A35570F237B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3" name="Line 167317">
          <a:extLst>
            <a:ext uri="{FF2B5EF4-FFF2-40B4-BE49-F238E27FC236}">
              <a16:creationId xmlns:a16="http://schemas.microsoft.com/office/drawing/2014/main" xmlns="" id="{7DC5C0C2-3A73-4BB5-B3B0-672E1453741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4" name="Line 167318">
          <a:extLst>
            <a:ext uri="{FF2B5EF4-FFF2-40B4-BE49-F238E27FC236}">
              <a16:creationId xmlns:a16="http://schemas.microsoft.com/office/drawing/2014/main" xmlns="" id="{7281327B-0DA7-49B1-8A2A-CAE39A86855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5" name="Line 167319">
          <a:extLst>
            <a:ext uri="{FF2B5EF4-FFF2-40B4-BE49-F238E27FC236}">
              <a16:creationId xmlns:a16="http://schemas.microsoft.com/office/drawing/2014/main" xmlns="" id="{A13F53D3-4033-4EBF-A03D-042EE8AE8CA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6" name="Line 167320">
          <a:extLst>
            <a:ext uri="{FF2B5EF4-FFF2-40B4-BE49-F238E27FC236}">
              <a16:creationId xmlns:a16="http://schemas.microsoft.com/office/drawing/2014/main" xmlns="" id="{5B21E03D-AF35-48E3-97D0-061A72DB4B3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7" name="Line 167321">
          <a:extLst>
            <a:ext uri="{FF2B5EF4-FFF2-40B4-BE49-F238E27FC236}">
              <a16:creationId xmlns:a16="http://schemas.microsoft.com/office/drawing/2014/main" xmlns="" id="{9C4DF215-F65F-43DF-A81A-7E2088C0A1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8" name="Line 167322">
          <a:extLst>
            <a:ext uri="{FF2B5EF4-FFF2-40B4-BE49-F238E27FC236}">
              <a16:creationId xmlns:a16="http://schemas.microsoft.com/office/drawing/2014/main" xmlns="" id="{342A1EE4-1B96-4302-BF48-8D2B794B5AE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9" name="Line 167323">
          <a:extLst>
            <a:ext uri="{FF2B5EF4-FFF2-40B4-BE49-F238E27FC236}">
              <a16:creationId xmlns:a16="http://schemas.microsoft.com/office/drawing/2014/main" xmlns="" id="{DFCD96E1-DCF5-472E-A408-A1B39B3406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0" name="Line 167324">
          <a:extLst>
            <a:ext uri="{FF2B5EF4-FFF2-40B4-BE49-F238E27FC236}">
              <a16:creationId xmlns:a16="http://schemas.microsoft.com/office/drawing/2014/main" xmlns="" id="{10527CC3-6424-4964-9EE6-0770379F227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1" name="Line 167325">
          <a:extLst>
            <a:ext uri="{FF2B5EF4-FFF2-40B4-BE49-F238E27FC236}">
              <a16:creationId xmlns:a16="http://schemas.microsoft.com/office/drawing/2014/main" xmlns="" id="{B3D56AC2-F186-4284-B370-4859B41064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2" name="Line 167326">
          <a:extLst>
            <a:ext uri="{FF2B5EF4-FFF2-40B4-BE49-F238E27FC236}">
              <a16:creationId xmlns:a16="http://schemas.microsoft.com/office/drawing/2014/main" xmlns="" id="{B06F5129-79A9-4C64-8A3F-30FAE3F7832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3" name="Line 167327">
          <a:extLst>
            <a:ext uri="{FF2B5EF4-FFF2-40B4-BE49-F238E27FC236}">
              <a16:creationId xmlns:a16="http://schemas.microsoft.com/office/drawing/2014/main" xmlns="" id="{75DF5CF9-8ED5-4786-ACD1-AE7B9FA6131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4" name="Line 1743">
          <a:extLst>
            <a:ext uri="{FF2B5EF4-FFF2-40B4-BE49-F238E27FC236}">
              <a16:creationId xmlns:a16="http://schemas.microsoft.com/office/drawing/2014/main" xmlns="" id="{713589C4-6594-42D9-8BC0-C90233C2AED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5" name="Line 1744">
          <a:extLst>
            <a:ext uri="{FF2B5EF4-FFF2-40B4-BE49-F238E27FC236}">
              <a16:creationId xmlns:a16="http://schemas.microsoft.com/office/drawing/2014/main" xmlns="" id="{F2365F02-5BE4-4DFB-89A2-0687375E1F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6" name="Line 1745">
          <a:extLst>
            <a:ext uri="{FF2B5EF4-FFF2-40B4-BE49-F238E27FC236}">
              <a16:creationId xmlns:a16="http://schemas.microsoft.com/office/drawing/2014/main" xmlns="" id="{0283674E-D19A-49B0-AF3C-BDAE20ADA3F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7" name="Line 1746">
          <a:extLst>
            <a:ext uri="{FF2B5EF4-FFF2-40B4-BE49-F238E27FC236}">
              <a16:creationId xmlns:a16="http://schemas.microsoft.com/office/drawing/2014/main" xmlns="" id="{A0D51D93-0D3E-4866-86FD-15CAED7469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8" name="Line 1747">
          <a:extLst>
            <a:ext uri="{FF2B5EF4-FFF2-40B4-BE49-F238E27FC236}">
              <a16:creationId xmlns:a16="http://schemas.microsoft.com/office/drawing/2014/main" xmlns="" id="{CDFEEF66-69E2-4176-90AC-CE368A24A68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9" name="Line 1748">
          <a:extLst>
            <a:ext uri="{FF2B5EF4-FFF2-40B4-BE49-F238E27FC236}">
              <a16:creationId xmlns:a16="http://schemas.microsoft.com/office/drawing/2014/main" xmlns="" id="{B1D6C3C8-E38C-45D8-BA1E-BCAB131AB5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0" name="Line 1749">
          <a:extLst>
            <a:ext uri="{FF2B5EF4-FFF2-40B4-BE49-F238E27FC236}">
              <a16:creationId xmlns:a16="http://schemas.microsoft.com/office/drawing/2014/main" xmlns="" id="{AB968037-BEB5-4770-B099-656F5ECA8BC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1" name="Line 1750">
          <a:extLst>
            <a:ext uri="{FF2B5EF4-FFF2-40B4-BE49-F238E27FC236}">
              <a16:creationId xmlns:a16="http://schemas.microsoft.com/office/drawing/2014/main" xmlns="" id="{E04E4839-4015-47F1-9ED5-2232F0FB27A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2" name="Line 1751">
          <a:extLst>
            <a:ext uri="{FF2B5EF4-FFF2-40B4-BE49-F238E27FC236}">
              <a16:creationId xmlns:a16="http://schemas.microsoft.com/office/drawing/2014/main" xmlns="" id="{C88140F8-BB5B-4B9B-85BD-ABCC2DCE0A5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3" name="Line 1752">
          <a:extLst>
            <a:ext uri="{FF2B5EF4-FFF2-40B4-BE49-F238E27FC236}">
              <a16:creationId xmlns:a16="http://schemas.microsoft.com/office/drawing/2014/main" xmlns="" id="{CE23D200-507E-45E5-8123-B590304E7C2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4" name="Line 1753">
          <a:extLst>
            <a:ext uri="{FF2B5EF4-FFF2-40B4-BE49-F238E27FC236}">
              <a16:creationId xmlns:a16="http://schemas.microsoft.com/office/drawing/2014/main" xmlns="" id="{FABF650C-FC2E-4F40-B1B8-4677523E82A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5" name="Line 1754">
          <a:extLst>
            <a:ext uri="{FF2B5EF4-FFF2-40B4-BE49-F238E27FC236}">
              <a16:creationId xmlns:a16="http://schemas.microsoft.com/office/drawing/2014/main" xmlns="" id="{B3087F05-2730-4FDA-99D6-27F6DFE1D38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6" name="Line 1755">
          <a:extLst>
            <a:ext uri="{FF2B5EF4-FFF2-40B4-BE49-F238E27FC236}">
              <a16:creationId xmlns:a16="http://schemas.microsoft.com/office/drawing/2014/main" xmlns="" id="{E3628F02-09DA-4BE9-A116-FD8C73A8BC5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7" name="Line 1756">
          <a:extLst>
            <a:ext uri="{FF2B5EF4-FFF2-40B4-BE49-F238E27FC236}">
              <a16:creationId xmlns:a16="http://schemas.microsoft.com/office/drawing/2014/main" xmlns="" id="{CE77735C-8323-48ED-A223-45450492D79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8" name="Line 1743">
          <a:extLst>
            <a:ext uri="{FF2B5EF4-FFF2-40B4-BE49-F238E27FC236}">
              <a16:creationId xmlns:a16="http://schemas.microsoft.com/office/drawing/2014/main" xmlns="" id="{3BD973D0-2DEB-45D1-BDD0-ADF7D171CA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9" name="Line 1744">
          <a:extLst>
            <a:ext uri="{FF2B5EF4-FFF2-40B4-BE49-F238E27FC236}">
              <a16:creationId xmlns:a16="http://schemas.microsoft.com/office/drawing/2014/main" xmlns="" id="{86C8C0A6-518D-4D8F-8C86-8582E409290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0" name="Line 1745">
          <a:extLst>
            <a:ext uri="{FF2B5EF4-FFF2-40B4-BE49-F238E27FC236}">
              <a16:creationId xmlns:a16="http://schemas.microsoft.com/office/drawing/2014/main" xmlns="" id="{9B7A6332-843E-47F7-B707-0893ED1CFDC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1" name="Line 1746">
          <a:extLst>
            <a:ext uri="{FF2B5EF4-FFF2-40B4-BE49-F238E27FC236}">
              <a16:creationId xmlns:a16="http://schemas.microsoft.com/office/drawing/2014/main" xmlns="" id="{B8FCFC90-BD48-44C2-BB04-97C9847D68B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2" name="Line 1747">
          <a:extLst>
            <a:ext uri="{FF2B5EF4-FFF2-40B4-BE49-F238E27FC236}">
              <a16:creationId xmlns:a16="http://schemas.microsoft.com/office/drawing/2014/main" xmlns="" id="{379151C5-627C-4098-AE39-8CF17BC2327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3" name="Line 1748">
          <a:extLst>
            <a:ext uri="{FF2B5EF4-FFF2-40B4-BE49-F238E27FC236}">
              <a16:creationId xmlns:a16="http://schemas.microsoft.com/office/drawing/2014/main" xmlns="" id="{39CEA732-1226-498B-9B6D-364D2E6B951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4" name="Line 1749">
          <a:extLst>
            <a:ext uri="{FF2B5EF4-FFF2-40B4-BE49-F238E27FC236}">
              <a16:creationId xmlns:a16="http://schemas.microsoft.com/office/drawing/2014/main" xmlns="" id="{C4957EE3-2BB6-48D8-9DB3-6E90C18094F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5" name="Line 1750">
          <a:extLst>
            <a:ext uri="{FF2B5EF4-FFF2-40B4-BE49-F238E27FC236}">
              <a16:creationId xmlns:a16="http://schemas.microsoft.com/office/drawing/2014/main" xmlns="" id="{54B602F9-FDE0-4D67-96D1-B62C0742B88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6" name="Line 1751">
          <a:extLst>
            <a:ext uri="{FF2B5EF4-FFF2-40B4-BE49-F238E27FC236}">
              <a16:creationId xmlns:a16="http://schemas.microsoft.com/office/drawing/2014/main" xmlns="" id="{0A2439B8-A1EC-4729-92DC-D855EAB96F5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7" name="Line 1752">
          <a:extLst>
            <a:ext uri="{FF2B5EF4-FFF2-40B4-BE49-F238E27FC236}">
              <a16:creationId xmlns:a16="http://schemas.microsoft.com/office/drawing/2014/main" xmlns="" id="{E53730B5-69A2-4B99-92C2-0F8C4111058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8" name="Line 1753">
          <a:extLst>
            <a:ext uri="{FF2B5EF4-FFF2-40B4-BE49-F238E27FC236}">
              <a16:creationId xmlns:a16="http://schemas.microsoft.com/office/drawing/2014/main" xmlns="" id="{C5EF1AF6-6F0C-4756-90B0-F1A811E8C2F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29" name="Line 1754">
          <a:extLst>
            <a:ext uri="{FF2B5EF4-FFF2-40B4-BE49-F238E27FC236}">
              <a16:creationId xmlns:a16="http://schemas.microsoft.com/office/drawing/2014/main" xmlns="" id="{FB2F190F-E326-44D4-A37D-E27BBEE106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0" name="Line 1755">
          <a:extLst>
            <a:ext uri="{FF2B5EF4-FFF2-40B4-BE49-F238E27FC236}">
              <a16:creationId xmlns:a16="http://schemas.microsoft.com/office/drawing/2014/main" xmlns="" id="{5986B009-DEE7-4989-9B56-626293C6F8A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1" name="Line 1756">
          <a:extLst>
            <a:ext uri="{FF2B5EF4-FFF2-40B4-BE49-F238E27FC236}">
              <a16:creationId xmlns:a16="http://schemas.microsoft.com/office/drawing/2014/main" xmlns="" id="{016593AA-0F5D-4B6A-8E0F-E8554084391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2" name="Line 1743">
          <a:extLst>
            <a:ext uri="{FF2B5EF4-FFF2-40B4-BE49-F238E27FC236}">
              <a16:creationId xmlns:a16="http://schemas.microsoft.com/office/drawing/2014/main" xmlns="" id="{4E510817-04E4-4B8C-B078-18082F89C50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3" name="Line 1744">
          <a:extLst>
            <a:ext uri="{FF2B5EF4-FFF2-40B4-BE49-F238E27FC236}">
              <a16:creationId xmlns:a16="http://schemas.microsoft.com/office/drawing/2014/main" xmlns="" id="{B63FA783-AF5E-4EC1-A0BA-159F2CF236B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4" name="Line 1745">
          <a:extLst>
            <a:ext uri="{FF2B5EF4-FFF2-40B4-BE49-F238E27FC236}">
              <a16:creationId xmlns:a16="http://schemas.microsoft.com/office/drawing/2014/main" xmlns="" id="{A6537197-C6F2-46A6-AEE2-51B4AF9BF7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5" name="Line 1746">
          <a:extLst>
            <a:ext uri="{FF2B5EF4-FFF2-40B4-BE49-F238E27FC236}">
              <a16:creationId xmlns:a16="http://schemas.microsoft.com/office/drawing/2014/main" xmlns="" id="{C2359864-3960-4BF6-B17D-2BED81A04CA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6" name="Line 1747">
          <a:extLst>
            <a:ext uri="{FF2B5EF4-FFF2-40B4-BE49-F238E27FC236}">
              <a16:creationId xmlns:a16="http://schemas.microsoft.com/office/drawing/2014/main" xmlns="" id="{3495B3A5-A6FE-4FD6-B963-6BF2040B4C7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7" name="Line 1748">
          <a:extLst>
            <a:ext uri="{FF2B5EF4-FFF2-40B4-BE49-F238E27FC236}">
              <a16:creationId xmlns:a16="http://schemas.microsoft.com/office/drawing/2014/main" xmlns="" id="{0CA18285-E305-4D27-A34A-555D767DAF0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8" name="Line 1749">
          <a:extLst>
            <a:ext uri="{FF2B5EF4-FFF2-40B4-BE49-F238E27FC236}">
              <a16:creationId xmlns:a16="http://schemas.microsoft.com/office/drawing/2014/main" xmlns="" id="{AECEA743-378D-4B34-89C8-AFE492FAFA5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39" name="Line 1750">
          <a:extLst>
            <a:ext uri="{FF2B5EF4-FFF2-40B4-BE49-F238E27FC236}">
              <a16:creationId xmlns:a16="http://schemas.microsoft.com/office/drawing/2014/main" xmlns="" id="{A7C6A896-B828-4F76-9768-4F98D5E1856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0" name="Line 1751">
          <a:extLst>
            <a:ext uri="{FF2B5EF4-FFF2-40B4-BE49-F238E27FC236}">
              <a16:creationId xmlns:a16="http://schemas.microsoft.com/office/drawing/2014/main" xmlns="" id="{89DDF813-709D-4B9D-9570-4638BA7A6AF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1" name="Line 1752">
          <a:extLst>
            <a:ext uri="{FF2B5EF4-FFF2-40B4-BE49-F238E27FC236}">
              <a16:creationId xmlns:a16="http://schemas.microsoft.com/office/drawing/2014/main" xmlns="" id="{B6F6E8F1-D65B-4449-8BBD-8EB9CFA611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2" name="Line 1753">
          <a:extLst>
            <a:ext uri="{FF2B5EF4-FFF2-40B4-BE49-F238E27FC236}">
              <a16:creationId xmlns:a16="http://schemas.microsoft.com/office/drawing/2014/main" xmlns="" id="{A025E038-2CB8-4BBE-BA38-84F45506A69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3" name="Line 1754">
          <a:extLst>
            <a:ext uri="{FF2B5EF4-FFF2-40B4-BE49-F238E27FC236}">
              <a16:creationId xmlns:a16="http://schemas.microsoft.com/office/drawing/2014/main" xmlns="" id="{AFA43D30-6DC1-44ED-BBE0-D67A16F7A96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4" name="Line 1755">
          <a:extLst>
            <a:ext uri="{FF2B5EF4-FFF2-40B4-BE49-F238E27FC236}">
              <a16:creationId xmlns:a16="http://schemas.microsoft.com/office/drawing/2014/main" xmlns="" id="{8BCAEBC9-2F84-4F7B-B37E-BF6F78FCF8F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5" name="Line 1756">
          <a:extLst>
            <a:ext uri="{FF2B5EF4-FFF2-40B4-BE49-F238E27FC236}">
              <a16:creationId xmlns:a16="http://schemas.microsoft.com/office/drawing/2014/main" xmlns="" id="{081B5659-1C36-4DAE-84A7-240D8399951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6" name="Line 1743">
          <a:extLst>
            <a:ext uri="{FF2B5EF4-FFF2-40B4-BE49-F238E27FC236}">
              <a16:creationId xmlns:a16="http://schemas.microsoft.com/office/drawing/2014/main" xmlns="" id="{2243CBBD-67E7-4CB0-8258-A0237E42F8C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7" name="Line 1744">
          <a:extLst>
            <a:ext uri="{FF2B5EF4-FFF2-40B4-BE49-F238E27FC236}">
              <a16:creationId xmlns:a16="http://schemas.microsoft.com/office/drawing/2014/main" xmlns="" id="{B9D6915D-E3C6-4E58-AB96-6BACABB27DC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8" name="Line 1745">
          <a:extLst>
            <a:ext uri="{FF2B5EF4-FFF2-40B4-BE49-F238E27FC236}">
              <a16:creationId xmlns:a16="http://schemas.microsoft.com/office/drawing/2014/main" xmlns="" id="{126231E7-6B27-4658-83A3-C4C35CA6FF0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49" name="Line 1746">
          <a:extLst>
            <a:ext uri="{FF2B5EF4-FFF2-40B4-BE49-F238E27FC236}">
              <a16:creationId xmlns:a16="http://schemas.microsoft.com/office/drawing/2014/main" xmlns="" id="{4B6146E6-A92E-41E5-8993-86CC845487B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0" name="Line 1747">
          <a:extLst>
            <a:ext uri="{FF2B5EF4-FFF2-40B4-BE49-F238E27FC236}">
              <a16:creationId xmlns:a16="http://schemas.microsoft.com/office/drawing/2014/main" xmlns="" id="{14E18487-0A51-42E6-B129-9A2A1A5D918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1" name="Line 1748">
          <a:extLst>
            <a:ext uri="{FF2B5EF4-FFF2-40B4-BE49-F238E27FC236}">
              <a16:creationId xmlns:a16="http://schemas.microsoft.com/office/drawing/2014/main" xmlns="" id="{CF82CC47-31A9-4641-AC5A-A1EF9BB5CE6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2" name="Line 1749">
          <a:extLst>
            <a:ext uri="{FF2B5EF4-FFF2-40B4-BE49-F238E27FC236}">
              <a16:creationId xmlns:a16="http://schemas.microsoft.com/office/drawing/2014/main" xmlns="" id="{0004C25B-BAA7-4229-8842-459EC4FAAAB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3" name="Line 1750">
          <a:extLst>
            <a:ext uri="{FF2B5EF4-FFF2-40B4-BE49-F238E27FC236}">
              <a16:creationId xmlns:a16="http://schemas.microsoft.com/office/drawing/2014/main" xmlns="" id="{FB4FF2BA-69AB-4A9D-9D1A-9A017138E53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4" name="Line 1751">
          <a:extLst>
            <a:ext uri="{FF2B5EF4-FFF2-40B4-BE49-F238E27FC236}">
              <a16:creationId xmlns:a16="http://schemas.microsoft.com/office/drawing/2014/main" xmlns="" id="{F19FDFF9-471C-4D3A-B7C0-BDBC3CC8256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5" name="Line 1752">
          <a:extLst>
            <a:ext uri="{FF2B5EF4-FFF2-40B4-BE49-F238E27FC236}">
              <a16:creationId xmlns:a16="http://schemas.microsoft.com/office/drawing/2014/main" xmlns="" id="{74120B03-3C55-4E8A-A5C5-AE10340D96B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6" name="Line 1753">
          <a:extLst>
            <a:ext uri="{FF2B5EF4-FFF2-40B4-BE49-F238E27FC236}">
              <a16:creationId xmlns:a16="http://schemas.microsoft.com/office/drawing/2014/main" xmlns="" id="{06227826-3B53-4E9E-B881-C168D8073C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7" name="Line 1754">
          <a:extLst>
            <a:ext uri="{FF2B5EF4-FFF2-40B4-BE49-F238E27FC236}">
              <a16:creationId xmlns:a16="http://schemas.microsoft.com/office/drawing/2014/main" xmlns="" id="{F8618E75-154C-4E4B-B479-742423FEA74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8" name="Line 1755">
          <a:extLst>
            <a:ext uri="{FF2B5EF4-FFF2-40B4-BE49-F238E27FC236}">
              <a16:creationId xmlns:a16="http://schemas.microsoft.com/office/drawing/2014/main" xmlns="" id="{4FCFEA72-E660-44C0-A100-BD647245C02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59" name="Line 1756">
          <a:extLst>
            <a:ext uri="{FF2B5EF4-FFF2-40B4-BE49-F238E27FC236}">
              <a16:creationId xmlns:a16="http://schemas.microsoft.com/office/drawing/2014/main" xmlns="" id="{22138DEA-945A-4AAA-B50B-A7A27A20386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0" name="Line 1743">
          <a:extLst>
            <a:ext uri="{FF2B5EF4-FFF2-40B4-BE49-F238E27FC236}">
              <a16:creationId xmlns:a16="http://schemas.microsoft.com/office/drawing/2014/main" xmlns="" id="{199CA9D1-0012-44C8-A3D7-955079F7FC1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1" name="Line 1744">
          <a:extLst>
            <a:ext uri="{FF2B5EF4-FFF2-40B4-BE49-F238E27FC236}">
              <a16:creationId xmlns:a16="http://schemas.microsoft.com/office/drawing/2014/main" xmlns="" id="{92C7A51D-2806-443C-B493-BCF0E17F076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2" name="Line 1745">
          <a:extLst>
            <a:ext uri="{FF2B5EF4-FFF2-40B4-BE49-F238E27FC236}">
              <a16:creationId xmlns:a16="http://schemas.microsoft.com/office/drawing/2014/main" xmlns="" id="{740CB92D-94E6-4858-BA21-BCA65F456D1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3" name="Line 1746">
          <a:extLst>
            <a:ext uri="{FF2B5EF4-FFF2-40B4-BE49-F238E27FC236}">
              <a16:creationId xmlns:a16="http://schemas.microsoft.com/office/drawing/2014/main" xmlns="" id="{D0AF80C5-6270-4C37-8BB1-E19AE4A6FC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4" name="Line 1747">
          <a:extLst>
            <a:ext uri="{FF2B5EF4-FFF2-40B4-BE49-F238E27FC236}">
              <a16:creationId xmlns:a16="http://schemas.microsoft.com/office/drawing/2014/main" xmlns="" id="{EF57BFB2-DA83-48AD-AB04-7EBF06D4B3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5" name="Line 1748">
          <a:extLst>
            <a:ext uri="{FF2B5EF4-FFF2-40B4-BE49-F238E27FC236}">
              <a16:creationId xmlns:a16="http://schemas.microsoft.com/office/drawing/2014/main" xmlns="" id="{6FA64ACA-033A-439D-B732-009A35A52E7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6" name="Line 1749">
          <a:extLst>
            <a:ext uri="{FF2B5EF4-FFF2-40B4-BE49-F238E27FC236}">
              <a16:creationId xmlns:a16="http://schemas.microsoft.com/office/drawing/2014/main" xmlns="" id="{1EE4606A-5807-4803-82B8-58EADEE5AD2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7" name="Line 1750">
          <a:extLst>
            <a:ext uri="{FF2B5EF4-FFF2-40B4-BE49-F238E27FC236}">
              <a16:creationId xmlns:a16="http://schemas.microsoft.com/office/drawing/2014/main" xmlns="" id="{6D496231-3885-4CBC-83CD-28299551BFB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8" name="Line 1751">
          <a:extLst>
            <a:ext uri="{FF2B5EF4-FFF2-40B4-BE49-F238E27FC236}">
              <a16:creationId xmlns:a16="http://schemas.microsoft.com/office/drawing/2014/main" xmlns="" id="{9C2B8622-E117-4025-803C-BDBABDBBF89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69" name="Line 1752">
          <a:extLst>
            <a:ext uri="{FF2B5EF4-FFF2-40B4-BE49-F238E27FC236}">
              <a16:creationId xmlns:a16="http://schemas.microsoft.com/office/drawing/2014/main" xmlns="" id="{A5D5B84E-017A-4F3C-AB0D-E405BD454A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0" name="Line 1753">
          <a:extLst>
            <a:ext uri="{FF2B5EF4-FFF2-40B4-BE49-F238E27FC236}">
              <a16:creationId xmlns:a16="http://schemas.microsoft.com/office/drawing/2014/main" xmlns="" id="{A7846FBE-FCFF-45F9-922F-39BD9826B58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1" name="Line 1754">
          <a:extLst>
            <a:ext uri="{FF2B5EF4-FFF2-40B4-BE49-F238E27FC236}">
              <a16:creationId xmlns:a16="http://schemas.microsoft.com/office/drawing/2014/main" xmlns="" id="{D6E62B7E-10B0-4A36-BA13-1FDF3595F05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2" name="Line 1755">
          <a:extLst>
            <a:ext uri="{FF2B5EF4-FFF2-40B4-BE49-F238E27FC236}">
              <a16:creationId xmlns:a16="http://schemas.microsoft.com/office/drawing/2014/main" xmlns="" id="{1C2A1280-445D-492D-8A3B-0FC76BFECBD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3" name="Line 1756">
          <a:extLst>
            <a:ext uri="{FF2B5EF4-FFF2-40B4-BE49-F238E27FC236}">
              <a16:creationId xmlns:a16="http://schemas.microsoft.com/office/drawing/2014/main" xmlns="" id="{B22F433E-0466-4AEC-B637-83FB57AD514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4" name="Line 1743">
          <a:extLst>
            <a:ext uri="{FF2B5EF4-FFF2-40B4-BE49-F238E27FC236}">
              <a16:creationId xmlns:a16="http://schemas.microsoft.com/office/drawing/2014/main" xmlns="" id="{E2854B30-946C-44DE-8436-5BCC1D8A44E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5" name="Line 1744">
          <a:extLst>
            <a:ext uri="{FF2B5EF4-FFF2-40B4-BE49-F238E27FC236}">
              <a16:creationId xmlns:a16="http://schemas.microsoft.com/office/drawing/2014/main" xmlns="" id="{67BA72A8-99FB-48C4-882F-51EAE0D342D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6" name="Line 1745">
          <a:extLst>
            <a:ext uri="{FF2B5EF4-FFF2-40B4-BE49-F238E27FC236}">
              <a16:creationId xmlns:a16="http://schemas.microsoft.com/office/drawing/2014/main" xmlns="" id="{3BF8F7AC-C624-4137-BCF3-B9A18328221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7" name="Line 1746">
          <a:extLst>
            <a:ext uri="{FF2B5EF4-FFF2-40B4-BE49-F238E27FC236}">
              <a16:creationId xmlns:a16="http://schemas.microsoft.com/office/drawing/2014/main" xmlns="" id="{88282543-D769-4FFF-9FF5-2B87800DFA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8" name="Line 1747">
          <a:extLst>
            <a:ext uri="{FF2B5EF4-FFF2-40B4-BE49-F238E27FC236}">
              <a16:creationId xmlns:a16="http://schemas.microsoft.com/office/drawing/2014/main" xmlns="" id="{9D76BAC0-50E1-4889-A666-87D33D1F725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79" name="Line 1748">
          <a:extLst>
            <a:ext uri="{FF2B5EF4-FFF2-40B4-BE49-F238E27FC236}">
              <a16:creationId xmlns:a16="http://schemas.microsoft.com/office/drawing/2014/main" xmlns="" id="{FD4E9D09-9E14-4034-8D09-A5DB42C6B2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0" name="Line 1749">
          <a:extLst>
            <a:ext uri="{FF2B5EF4-FFF2-40B4-BE49-F238E27FC236}">
              <a16:creationId xmlns:a16="http://schemas.microsoft.com/office/drawing/2014/main" xmlns="" id="{D814AABC-3EDF-4D11-8C44-C749E18E22D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1" name="Line 1750">
          <a:extLst>
            <a:ext uri="{FF2B5EF4-FFF2-40B4-BE49-F238E27FC236}">
              <a16:creationId xmlns:a16="http://schemas.microsoft.com/office/drawing/2014/main" xmlns="" id="{85D745CE-9B4D-48FA-AB6C-3DA141C0BAF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2" name="Line 1751">
          <a:extLst>
            <a:ext uri="{FF2B5EF4-FFF2-40B4-BE49-F238E27FC236}">
              <a16:creationId xmlns:a16="http://schemas.microsoft.com/office/drawing/2014/main" xmlns="" id="{4040042E-65DE-4BDD-ACDA-BA47CF8A08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3" name="Line 1752">
          <a:extLst>
            <a:ext uri="{FF2B5EF4-FFF2-40B4-BE49-F238E27FC236}">
              <a16:creationId xmlns:a16="http://schemas.microsoft.com/office/drawing/2014/main" xmlns="" id="{E457880E-4DF1-40AF-AB6D-550499F1C35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4" name="Line 1753">
          <a:extLst>
            <a:ext uri="{FF2B5EF4-FFF2-40B4-BE49-F238E27FC236}">
              <a16:creationId xmlns:a16="http://schemas.microsoft.com/office/drawing/2014/main" xmlns="" id="{A122490C-9FA6-43E6-85DE-61998B4906A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5" name="Line 1754">
          <a:extLst>
            <a:ext uri="{FF2B5EF4-FFF2-40B4-BE49-F238E27FC236}">
              <a16:creationId xmlns:a16="http://schemas.microsoft.com/office/drawing/2014/main" xmlns="" id="{360372CA-8ED7-4582-9A79-A1D5335BE82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6" name="Line 1755">
          <a:extLst>
            <a:ext uri="{FF2B5EF4-FFF2-40B4-BE49-F238E27FC236}">
              <a16:creationId xmlns:a16="http://schemas.microsoft.com/office/drawing/2014/main" xmlns="" id="{37476CE2-96A9-4793-AD9C-C4E5A9E4CF1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7" name="Line 1756">
          <a:extLst>
            <a:ext uri="{FF2B5EF4-FFF2-40B4-BE49-F238E27FC236}">
              <a16:creationId xmlns:a16="http://schemas.microsoft.com/office/drawing/2014/main" xmlns="" id="{D5DC2D40-4DD3-45BA-8ED4-0B0719F261B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8" name="Line 1743">
          <a:extLst>
            <a:ext uri="{FF2B5EF4-FFF2-40B4-BE49-F238E27FC236}">
              <a16:creationId xmlns:a16="http://schemas.microsoft.com/office/drawing/2014/main" xmlns="" id="{74972240-AA2D-48B6-8FF5-05EDAD37084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89" name="Line 1744">
          <a:extLst>
            <a:ext uri="{FF2B5EF4-FFF2-40B4-BE49-F238E27FC236}">
              <a16:creationId xmlns:a16="http://schemas.microsoft.com/office/drawing/2014/main" xmlns="" id="{8C3075BC-9BCC-4ED1-B0A6-238E2DB7D78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0" name="Line 1745">
          <a:extLst>
            <a:ext uri="{FF2B5EF4-FFF2-40B4-BE49-F238E27FC236}">
              <a16:creationId xmlns:a16="http://schemas.microsoft.com/office/drawing/2014/main" xmlns="" id="{42F32568-DB74-4F0D-A157-8AE156540A1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1" name="Line 1746">
          <a:extLst>
            <a:ext uri="{FF2B5EF4-FFF2-40B4-BE49-F238E27FC236}">
              <a16:creationId xmlns:a16="http://schemas.microsoft.com/office/drawing/2014/main" xmlns="" id="{03B2CF58-76B0-4B7D-A42A-548C6AF2D7A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2" name="Line 1747">
          <a:extLst>
            <a:ext uri="{FF2B5EF4-FFF2-40B4-BE49-F238E27FC236}">
              <a16:creationId xmlns:a16="http://schemas.microsoft.com/office/drawing/2014/main" xmlns="" id="{9BC38F47-5A24-4C93-902E-C845B9442FD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3" name="Line 1748">
          <a:extLst>
            <a:ext uri="{FF2B5EF4-FFF2-40B4-BE49-F238E27FC236}">
              <a16:creationId xmlns:a16="http://schemas.microsoft.com/office/drawing/2014/main" xmlns="" id="{95D59D94-552A-4BD2-A6BE-4438CE47FAE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4" name="Line 1749">
          <a:extLst>
            <a:ext uri="{FF2B5EF4-FFF2-40B4-BE49-F238E27FC236}">
              <a16:creationId xmlns:a16="http://schemas.microsoft.com/office/drawing/2014/main" xmlns="" id="{A9A52F6D-B65D-4659-B8D2-FBC0C6A6930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5" name="Line 1750">
          <a:extLst>
            <a:ext uri="{FF2B5EF4-FFF2-40B4-BE49-F238E27FC236}">
              <a16:creationId xmlns:a16="http://schemas.microsoft.com/office/drawing/2014/main" xmlns="" id="{AFF5D089-3778-408F-B487-074E952500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6" name="Line 1751">
          <a:extLst>
            <a:ext uri="{FF2B5EF4-FFF2-40B4-BE49-F238E27FC236}">
              <a16:creationId xmlns:a16="http://schemas.microsoft.com/office/drawing/2014/main" xmlns="" id="{E7ABF6E3-6C5A-468D-B7D5-8280BEF3572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7" name="Line 1752">
          <a:extLst>
            <a:ext uri="{FF2B5EF4-FFF2-40B4-BE49-F238E27FC236}">
              <a16:creationId xmlns:a16="http://schemas.microsoft.com/office/drawing/2014/main" xmlns="" id="{1F58C702-8D12-41F4-A131-1885B652581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8" name="Line 1753">
          <a:extLst>
            <a:ext uri="{FF2B5EF4-FFF2-40B4-BE49-F238E27FC236}">
              <a16:creationId xmlns:a16="http://schemas.microsoft.com/office/drawing/2014/main" xmlns="" id="{EFEE2D05-87F2-4BA3-BF09-38DD876894E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99" name="Line 1754">
          <a:extLst>
            <a:ext uri="{FF2B5EF4-FFF2-40B4-BE49-F238E27FC236}">
              <a16:creationId xmlns:a16="http://schemas.microsoft.com/office/drawing/2014/main" xmlns="" id="{93BE5A07-9712-471F-AEE6-0BEBC1E592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0" name="Line 1755">
          <a:extLst>
            <a:ext uri="{FF2B5EF4-FFF2-40B4-BE49-F238E27FC236}">
              <a16:creationId xmlns:a16="http://schemas.microsoft.com/office/drawing/2014/main" xmlns="" id="{7F009778-AAF7-4CD9-833E-C51B0E0636C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1" name="Line 1756">
          <a:extLst>
            <a:ext uri="{FF2B5EF4-FFF2-40B4-BE49-F238E27FC236}">
              <a16:creationId xmlns:a16="http://schemas.microsoft.com/office/drawing/2014/main" xmlns="" id="{D0F05CEE-05C4-47DB-82D0-82FA75BBAE7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2" name="Line 1743">
          <a:extLst>
            <a:ext uri="{FF2B5EF4-FFF2-40B4-BE49-F238E27FC236}">
              <a16:creationId xmlns:a16="http://schemas.microsoft.com/office/drawing/2014/main" xmlns="" id="{46986D23-BE8C-478B-BD97-F24AAF0588C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3" name="Line 1744">
          <a:extLst>
            <a:ext uri="{FF2B5EF4-FFF2-40B4-BE49-F238E27FC236}">
              <a16:creationId xmlns:a16="http://schemas.microsoft.com/office/drawing/2014/main" xmlns="" id="{4533086B-43D9-41AD-9C05-E16BC0FB26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4" name="Line 1745">
          <a:extLst>
            <a:ext uri="{FF2B5EF4-FFF2-40B4-BE49-F238E27FC236}">
              <a16:creationId xmlns:a16="http://schemas.microsoft.com/office/drawing/2014/main" xmlns="" id="{A1A2A3EC-30C2-4BD4-88BA-442D72481CC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5" name="Line 1746">
          <a:extLst>
            <a:ext uri="{FF2B5EF4-FFF2-40B4-BE49-F238E27FC236}">
              <a16:creationId xmlns:a16="http://schemas.microsoft.com/office/drawing/2014/main" xmlns="" id="{EEB25668-BCE8-4E93-93CA-186D62E9E67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6" name="Line 1747">
          <a:extLst>
            <a:ext uri="{FF2B5EF4-FFF2-40B4-BE49-F238E27FC236}">
              <a16:creationId xmlns:a16="http://schemas.microsoft.com/office/drawing/2014/main" xmlns="" id="{85E67293-CFCD-4C6A-BE00-41222CD3298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7" name="Line 1748">
          <a:extLst>
            <a:ext uri="{FF2B5EF4-FFF2-40B4-BE49-F238E27FC236}">
              <a16:creationId xmlns:a16="http://schemas.microsoft.com/office/drawing/2014/main" xmlns="" id="{BE3A46D9-B4E7-4AF3-9E9A-B2A8E2083F5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8" name="Line 1749">
          <a:extLst>
            <a:ext uri="{FF2B5EF4-FFF2-40B4-BE49-F238E27FC236}">
              <a16:creationId xmlns:a16="http://schemas.microsoft.com/office/drawing/2014/main" xmlns="" id="{6812A186-26D7-43D4-BC69-EF8D171AB19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09" name="Line 1750">
          <a:extLst>
            <a:ext uri="{FF2B5EF4-FFF2-40B4-BE49-F238E27FC236}">
              <a16:creationId xmlns:a16="http://schemas.microsoft.com/office/drawing/2014/main" xmlns="" id="{03D8685A-5D23-42D5-8E7C-9687631BD17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0" name="Line 1751">
          <a:extLst>
            <a:ext uri="{FF2B5EF4-FFF2-40B4-BE49-F238E27FC236}">
              <a16:creationId xmlns:a16="http://schemas.microsoft.com/office/drawing/2014/main" xmlns="" id="{08971377-79E1-4BCB-93A4-F679D5B8B62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1" name="Line 1752">
          <a:extLst>
            <a:ext uri="{FF2B5EF4-FFF2-40B4-BE49-F238E27FC236}">
              <a16:creationId xmlns:a16="http://schemas.microsoft.com/office/drawing/2014/main" xmlns="" id="{A156983A-4A63-42B9-8997-AEBA39AE0B4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2" name="Line 1753">
          <a:extLst>
            <a:ext uri="{FF2B5EF4-FFF2-40B4-BE49-F238E27FC236}">
              <a16:creationId xmlns:a16="http://schemas.microsoft.com/office/drawing/2014/main" xmlns="" id="{42AB4788-15B8-4995-A9E8-35FE0F45BCC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3" name="Line 1754">
          <a:extLst>
            <a:ext uri="{FF2B5EF4-FFF2-40B4-BE49-F238E27FC236}">
              <a16:creationId xmlns:a16="http://schemas.microsoft.com/office/drawing/2014/main" xmlns="" id="{6663FA37-0748-4772-A6C3-E7DCEFDA28C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4" name="Line 1755">
          <a:extLst>
            <a:ext uri="{FF2B5EF4-FFF2-40B4-BE49-F238E27FC236}">
              <a16:creationId xmlns:a16="http://schemas.microsoft.com/office/drawing/2014/main" xmlns="" id="{4F0FE314-1109-4710-BBD6-74AAEB8457E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5" name="Line 1756">
          <a:extLst>
            <a:ext uri="{FF2B5EF4-FFF2-40B4-BE49-F238E27FC236}">
              <a16:creationId xmlns:a16="http://schemas.microsoft.com/office/drawing/2014/main" xmlns="" id="{7B11E87B-635B-477D-8F94-D561ACECA3B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6" name="Line 1743">
          <a:extLst>
            <a:ext uri="{FF2B5EF4-FFF2-40B4-BE49-F238E27FC236}">
              <a16:creationId xmlns:a16="http://schemas.microsoft.com/office/drawing/2014/main" xmlns="" id="{1A965CAA-6006-428F-9C04-E0564F7C66D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7" name="Line 1744">
          <a:extLst>
            <a:ext uri="{FF2B5EF4-FFF2-40B4-BE49-F238E27FC236}">
              <a16:creationId xmlns:a16="http://schemas.microsoft.com/office/drawing/2014/main" xmlns="" id="{9FEEB3B0-DBA4-46A8-AB69-6A4E9922A5F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8" name="Line 1745">
          <a:extLst>
            <a:ext uri="{FF2B5EF4-FFF2-40B4-BE49-F238E27FC236}">
              <a16:creationId xmlns:a16="http://schemas.microsoft.com/office/drawing/2014/main" xmlns="" id="{A73DB861-7C61-40EF-B4ED-0DD98B84FEB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19" name="Line 1746">
          <a:extLst>
            <a:ext uri="{FF2B5EF4-FFF2-40B4-BE49-F238E27FC236}">
              <a16:creationId xmlns:a16="http://schemas.microsoft.com/office/drawing/2014/main" xmlns="" id="{2B40D07D-6CDC-4CCD-B42B-F99593E7B63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0" name="Line 1747">
          <a:extLst>
            <a:ext uri="{FF2B5EF4-FFF2-40B4-BE49-F238E27FC236}">
              <a16:creationId xmlns:a16="http://schemas.microsoft.com/office/drawing/2014/main" xmlns="" id="{0298A620-4C9B-4ABD-8013-6009DF0DC52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1" name="Line 1748">
          <a:extLst>
            <a:ext uri="{FF2B5EF4-FFF2-40B4-BE49-F238E27FC236}">
              <a16:creationId xmlns:a16="http://schemas.microsoft.com/office/drawing/2014/main" xmlns="" id="{A53179EC-71B4-47EE-AAF1-5DB6EE3CD65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2" name="Line 1749">
          <a:extLst>
            <a:ext uri="{FF2B5EF4-FFF2-40B4-BE49-F238E27FC236}">
              <a16:creationId xmlns:a16="http://schemas.microsoft.com/office/drawing/2014/main" xmlns="" id="{2DE80553-1466-4337-AA27-B4F3CD3F799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3" name="Line 1750">
          <a:extLst>
            <a:ext uri="{FF2B5EF4-FFF2-40B4-BE49-F238E27FC236}">
              <a16:creationId xmlns:a16="http://schemas.microsoft.com/office/drawing/2014/main" xmlns="" id="{1016A5FB-620F-4FAB-BB3D-67E9E0195D8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4" name="Line 1751">
          <a:extLst>
            <a:ext uri="{FF2B5EF4-FFF2-40B4-BE49-F238E27FC236}">
              <a16:creationId xmlns:a16="http://schemas.microsoft.com/office/drawing/2014/main" xmlns="" id="{89B83E12-175E-428C-83E5-4C15527F59F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5" name="Line 1752">
          <a:extLst>
            <a:ext uri="{FF2B5EF4-FFF2-40B4-BE49-F238E27FC236}">
              <a16:creationId xmlns:a16="http://schemas.microsoft.com/office/drawing/2014/main" xmlns="" id="{43A79A81-749A-44B6-93CA-3A1651A38E3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6" name="Line 1753">
          <a:extLst>
            <a:ext uri="{FF2B5EF4-FFF2-40B4-BE49-F238E27FC236}">
              <a16:creationId xmlns:a16="http://schemas.microsoft.com/office/drawing/2014/main" xmlns="" id="{D9759406-4A13-4649-9283-0447DAFE947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7" name="Line 1754">
          <a:extLst>
            <a:ext uri="{FF2B5EF4-FFF2-40B4-BE49-F238E27FC236}">
              <a16:creationId xmlns:a16="http://schemas.microsoft.com/office/drawing/2014/main" xmlns="" id="{5D4286B2-F428-4256-B5B4-F49817B034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8" name="Line 1755">
          <a:extLst>
            <a:ext uri="{FF2B5EF4-FFF2-40B4-BE49-F238E27FC236}">
              <a16:creationId xmlns:a16="http://schemas.microsoft.com/office/drawing/2014/main" xmlns="" id="{7EC2003D-6558-469F-9B55-5FD42F0B6D4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29" name="Line 1756">
          <a:extLst>
            <a:ext uri="{FF2B5EF4-FFF2-40B4-BE49-F238E27FC236}">
              <a16:creationId xmlns:a16="http://schemas.microsoft.com/office/drawing/2014/main" xmlns="" id="{967D448C-1900-4434-A27D-CBFD5C34731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0" name="Line 1743">
          <a:extLst>
            <a:ext uri="{FF2B5EF4-FFF2-40B4-BE49-F238E27FC236}">
              <a16:creationId xmlns:a16="http://schemas.microsoft.com/office/drawing/2014/main" xmlns="" id="{8E97A762-98AE-4FF4-9567-F9003CA8247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1" name="Line 1744">
          <a:extLst>
            <a:ext uri="{FF2B5EF4-FFF2-40B4-BE49-F238E27FC236}">
              <a16:creationId xmlns:a16="http://schemas.microsoft.com/office/drawing/2014/main" xmlns="" id="{06F9E77F-7B80-4134-B25B-75CABE5A537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2" name="Line 1745">
          <a:extLst>
            <a:ext uri="{FF2B5EF4-FFF2-40B4-BE49-F238E27FC236}">
              <a16:creationId xmlns:a16="http://schemas.microsoft.com/office/drawing/2014/main" xmlns="" id="{31DC67CC-77C8-4851-9C00-882686C908A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3" name="Line 1746">
          <a:extLst>
            <a:ext uri="{FF2B5EF4-FFF2-40B4-BE49-F238E27FC236}">
              <a16:creationId xmlns:a16="http://schemas.microsoft.com/office/drawing/2014/main" xmlns="" id="{08FE4F06-6938-4D34-BB07-ABFC8CAFFFC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4" name="Line 1747">
          <a:extLst>
            <a:ext uri="{FF2B5EF4-FFF2-40B4-BE49-F238E27FC236}">
              <a16:creationId xmlns:a16="http://schemas.microsoft.com/office/drawing/2014/main" xmlns="" id="{7A669F17-B6E5-463F-B269-4C424985384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5" name="Line 1748">
          <a:extLst>
            <a:ext uri="{FF2B5EF4-FFF2-40B4-BE49-F238E27FC236}">
              <a16:creationId xmlns:a16="http://schemas.microsoft.com/office/drawing/2014/main" xmlns="" id="{ADD9F9F6-3A03-46F5-9493-1E1BFBBCB0A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6" name="Line 1749">
          <a:extLst>
            <a:ext uri="{FF2B5EF4-FFF2-40B4-BE49-F238E27FC236}">
              <a16:creationId xmlns:a16="http://schemas.microsoft.com/office/drawing/2014/main" xmlns="" id="{B4AE8666-3C03-40B1-A616-C1DAF7F80CC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7" name="Line 1750">
          <a:extLst>
            <a:ext uri="{FF2B5EF4-FFF2-40B4-BE49-F238E27FC236}">
              <a16:creationId xmlns:a16="http://schemas.microsoft.com/office/drawing/2014/main" xmlns="" id="{ECDAE2DF-E7F6-4AD1-AA6B-C94D9E6FE53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8" name="Line 1751">
          <a:extLst>
            <a:ext uri="{FF2B5EF4-FFF2-40B4-BE49-F238E27FC236}">
              <a16:creationId xmlns:a16="http://schemas.microsoft.com/office/drawing/2014/main" xmlns="" id="{980C46EB-55F3-45A0-8F87-D90AFE2B6CF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39" name="Line 1752">
          <a:extLst>
            <a:ext uri="{FF2B5EF4-FFF2-40B4-BE49-F238E27FC236}">
              <a16:creationId xmlns:a16="http://schemas.microsoft.com/office/drawing/2014/main" xmlns="" id="{4443C584-529B-4972-AF14-DBBAF3BC6F0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0" name="Line 1753">
          <a:extLst>
            <a:ext uri="{FF2B5EF4-FFF2-40B4-BE49-F238E27FC236}">
              <a16:creationId xmlns:a16="http://schemas.microsoft.com/office/drawing/2014/main" xmlns="" id="{A06DED49-6F52-4AD6-9F60-3A39367F57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1" name="Line 1754">
          <a:extLst>
            <a:ext uri="{FF2B5EF4-FFF2-40B4-BE49-F238E27FC236}">
              <a16:creationId xmlns:a16="http://schemas.microsoft.com/office/drawing/2014/main" xmlns="" id="{23313C8A-23FA-43B7-B844-F8254753973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2" name="Line 1755">
          <a:extLst>
            <a:ext uri="{FF2B5EF4-FFF2-40B4-BE49-F238E27FC236}">
              <a16:creationId xmlns:a16="http://schemas.microsoft.com/office/drawing/2014/main" xmlns="" id="{B82435DC-0993-4DB0-BE67-37AC60748C4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3" name="Line 1756">
          <a:extLst>
            <a:ext uri="{FF2B5EF4-FFF2-40B4-BE49-F238E27FC236}">
              <a16:creationId xmlns:a16="http://schemas.microsoft.com/office/drawing/2014/main" xmlns="" id="{F7682605-232F-411E-8E70-91B967A93C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4" name="Line 1743">
          <a:extLst>
            <a:ext uri="{FF2B5EF4-FFF2-40B4-BE49-F238E27FC236}">
              <a16:creationId xmlns:a16="http://schemas.microsoft.com/office/drawing/2014/main" xmlns="" id="{E92C5592-9484-4809-8C71-2B9F1F5541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5" name="Line 1744">
          <a:extLst>
            <a:ext uri="{FF2B5EF4-FFF2-40B4-BE49-F238E27FC236}">
              <a16:creationId xmlns:a16="http://schemas.microsoft.com/office/drawing/2014/main" xmlns="" id="{5DEC5595-0DF6-4121-98EF-B9A206C3A17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6" name="Line 1745">
          <a:extLst>
            <a:ext uri="{FF2B5EF4-FFF2-40B4-BE49-F238E27FC236}">
              <a16:creationId xmlns:a16="http://schemas.microsoft.com/office/drawing/2014/main" xmlns="" id="{511DF45F-D17B-42D8-B2F0-286C69D41CB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7" name="Line 1746">
          <a:extLst>
            <a:ext uri="{FF2B5EF4-FFF2-40B4-BE49-F238E27FC236}">
              <a16:creationId xmlns:a16="http://schemas.microsoft.com/office/drawing/2014/main" xmlns="" id="{ACD7A313-6316-435C-9432-CD93FB0C4B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8" name="Line 1747">
          <a:extLst>
            <a:ext uri="{FF2B5EF4-FFF2-40B4-BE49-F238E27FC236}">
              <a16:creationId xmlns:a16="http://schemas.microsoft.com/office/drawing/2014/main" xmlns="" id="{0EB33DEF-0EA2-43C8-8911-E5A5C85E04A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49" name="Line 1748">
          <a:extLst>
            <a:ext uri="{FF2B5EF4-FFF2-40B4-BE49-F238E27FC236}">
              <a16:creationId xmlns:a16="http://schemas.microsoft.com/office/drawing/2014/main" xmlns="" id="{1C61756B-E8CE-47A0-A6AC-56FFB723EFE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0" name="Line 1749">
          <a:extLst>
            <a:ext uri="{FF2B5EF4-FFF2-40B4-BE49-F238E27FC236}">
              <a16:creationId xmlns:a16="http://schemas.microsoft.com/office/drawing/2014/main" xmlns="" id="{61DC9CC8-8676-4B43-9B35-9F8F69DA170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1" name="Line 1750">
          <a:extLst>
            <a:ext uri="{FF2B5EF4-FFF2-40B4-BE49-F238E27FC236}">
              <a16:creationId xmlns:a16="http://schemas.microsoft.com/office/drawing/2014/main" xmlns="" id="{FD21BF79-6FFA-4D61-B76F-A081170AA20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2" name="Line 1751">
          <a:extLst>
            <a:ext uri="{FF2B5EF4-FFF2-40B4-BE49-F238E27FC236}">
              <a16:creationId xmlns:a16="http://schemas.microsoft.com/office/drawing/2014/main" xmlns="" id="{F1BE983A-B9D7-4C91-86DF-F797C6EB3F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3" name="Line 1752">
          <a:extLst>
            <a:ext uri="{FF2B5EF4-FFF2-40B4-BE49-F238E27FC236}">
              <a16:creationId xmlns:a16="http://schemas.microsoft.com/office/drawing/2014/main" xmlns="" id="{1F4A433A-4FDF-4BB3-9AA8-517D62F76CF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4" name="Line 1753">
          <a:extLst>
            <a:ext uri="{FF2B5EF4-FFF2-40B4-BE49-F238E27FC236}">
              <a16:creationId xmlns:a16="http://schemas.microsoft.com/office/drawing/2014/main" xmlns="" id="{6471035F-97FB-4965-8B43-F56AC539C65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5" name="Line 1754">
          <a:extLst>
            <a:ext uri="{FF2B5EF4-FFF2-40B4-BE49-F238E27FC236}">
              <a16:creationId xmlns:a16="http://schemas.microsoft.com/office/drawing/2014/main" xmlns="" id="{A4DF8201-AD74-4F04-8DA8-91C8ABFA37F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6" name="Line 1755">
          <a:extLst>
            <a:ext uri="{FF2B5EF4-FFF2-40B4-BE49-F238E27FC236}">
              <a16:creationId xmlns:a16="http://schemas.microsoft.com/office/drawing/2014/main" xmlns="" id="{9E9BE2B9-7D5B-4BE1-86E0-B72DCCEF131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7" name="Line 1756">
          <a:extLst>
            <a:ext uri="{FF2B5EF4-FFF2-40B4-BE49-F238E27FC236}">
              <a16:creationId xmlns:a16="http://schemas.microsoft.com/office/drawing/2014/main" xmlns="" id="{C03C66AE-1F36-45DD-98CB-3698875F800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8" name="Line 1743">
          <a:extLst>
            <a:ext uri="{FF2B5EF4-FFF2-40B4-BE49-F238E27FC236}">
              <a16:creationId xmlns:a16="http://schemas.microsoft.com/office/drawing/2014/main" xmlns="" id="{E6EB4219-903D-4C00-9476-A8C10934C4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59" name="Line 1744">
          <a:extLst>
            <a:ext uri="{FF2B5EF4-FFF2-40B4-BE49-F238E27FC236}">
              <a16:creationId xmlns:a16="http://schemas.microsoft.com/office/drawing/2014/main" xmlns="" id="{FF85891D-2D2C-46CA-91BF-B64BF8FAEDD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0" name="Line 1745">
          <a:extLst>
            <a:ext uri="{FF2B5EF4-FFF2-40B4-BE49-F238E27FC236}">
              <a16:creationId xmlns:a16="http://schemas.microsoft.com/office/drawing/2014/main" xmlns="" id="{B23C7679-D097-4850-9133-E601713CBBA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1" name="Line 1746">
          <a:extLst>
            <a:ext uri="{FF2B5EF4-FFF2-40B4-BE49-F238E27FC236}">
              <a16:creationId xmlns:a16="http://schemas.microsoft.com/office/drawing/2014/main" xmlns="" id="{8EAABD80-205E-4045-9BAB-C2F7E798E5C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2" name="Line 1747">
          <a:extLst>
            <a:ext uri="{FF2B5EF4-FFF2-40B4-BE49-F238E27FC236}">
              <a16:creationId xmlns:a16="http://schemas.microsoft.com/office/drawing/2014/main" xmlns="" id="{EFD7FF6A-586A-4DFF-AA71-A3607C37746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3" name="Line 1748">
          <a:extLst>
            <a:ext uri="{FF2B5EF4-FFF2-40B4-BE49-F238E27FC236}">
              <a16:creationId xmlns:a16="http://schemas.microsoft.com/office/drawing/2014/main" xmlns="" id="{61219F1B-AF52-447D-84C2-6FE180AA93C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4" name="Line 1749">
          <a:extLst>
            <a:ext uri="{FF2B5EF4-FFF2-40B4-BE49-F238E27FC236}">
              <a16:creationId xmlns:a16="http://schemas.microsoft.com/office/drawing/2014/main" xmlns="" id="{38A0E029-CE66-453E-88CC-D083C615507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5" name="Line 1750">
          <a:extLst>
            <a:ext uri="{FF2B5EF4-FFF2-40B4-BE49-F238E27FC236}">
              <a16:creationId xmlns:a16="http://schemas.microsoft.com/office/drawing/2014/main" xmlns="" id="{A7C99BF5-2CA0-4B52-BF2B-41ADD8878BD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6" name="Line 1751">
          <a:extLst>
            <a:ext uri="{FF2B5EF4-FFF2-40B4-BE49-F238E27FC236}">
              <a16:creationId xmlns:a16="http://schemas.microsoft.com/office/drawing/2014/main" xmlns="" id="{70210D1B-3BF7-4590-99E7-3521692A53C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7" name="Line 1752">
          <a:extLst>
            <a:ext uri="{FF2B5EF4-FFF2-40B4-BE49-F238E27FC236}">
              <a16:creationId xmlns:a16="http://schemas.microsoft.com/office/drawing/2014/main" xmlns="" id="{6901EBDE-7EBB-4872-8F5A-36004C5EA50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8" name="Line 1753">
          <a:extLst>
            <a:ext uri="{FF2B5EF4-FFF2-40B4-BE49-F238E27FC236}">
              <a16:creationId xmlns:a16="http://schemas.microsoft.com/office/drawing/2014/main" xmlns="" id="{65CB000B-7221-4D25-AACC-4A52406A9CF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9" name="Line 1754">
          <a:extLst>
            <a:ext uri="{FF2B5EF4-FFF2-40B4-BE49-F238E27FC236}">
              <a16:creationId xmlns:a16="http://schemas.microsoft.com/office/drawing/2014/main" xmlns="" id="{C348049F-B149-4A83-B5BF-DCD4B971B4F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0" name="Line 1755">
          <a:extLst>
            <a:ext uri="{FF2B5EF4-FFF2-40B4-BE49-F238E27FC236}">
              <a16:creationId xmlns:a16="http://schemas.microsoft.com/office/drawing/2014/main" xmlns="" id="{5930E4F0-5953-4034-900B-9BAE223FE6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1" name="Line 1756">
          <a:extLst>
            <a:ext uri="{FF2B5EF4-FFF2-40B4-BE49-F238E27FC236}">
              <a16:creationId xmlns:a16="http://schemas.microsoft.com/office/drawing/2014/main" xmlns="" id="{C16CDB2C-1D3A-4D80-B4EB-EF65DEEE97C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2" name="Line 1743">
          <a:extLst>
            <a:ext uri="{FF2B5EF4-FFF2-40B4-BE49-F238E27FC236}">
              <a16:creationId xmlns:a16="http://schemas.microsoft.com/office/drawing/2014/main" xmlns="" id="{5798CEC5-FE48-46C8-AB60-681D72A8747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3" name="Line 1744">
          <a:extLst>
            <a:ext uri="{FF2B5EF4-FFF2-40B4-BE49-F238E27FC236}">
              <a16:creationId xmlns:a16="http://schemas.microsoft.com/office/drawing/2014/main" xmlns="" id="{2FB01F56-3150-4A46-AA13-8ADBACC9585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4" name="Line 1745">
          <a:extLst>
            <a:ext uri="{FF2B5EF4-FFF2-40B4-BE49-F238E27FC236}">
              <a16:creationId xmlns:a16="http://schemas.microsoft.com/office/drawing/2014/main" xmlns="" id="{EF922599-7F23-448C-846F-EE2D2712F3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5" name="Line 1746">
          <a:extLst>
            <a:ext uri="{FF2B5EF4-FFF2-40B4-BE49-F238E27FC236}">
              <a16:creationId xmlns:a16="http://schemas.microsoft.com/office/drawing/2014/main" xmlns="" id="{3B0DD750-8C44-484E-B4E7-17DE705FA2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6" name="Line 1747">
          <a:extLst>
            <a:ext uri="{FF2B5EF4-FFF2-40B4-BE49-F238E27FC236}">
              <a16:creationId xmlns:a16="http://schemas.microsoft.com/office/drawing/2014/main" xmlns="" id="{68E44CBC-FDAF-47E7-861B-8AFBDFCEC8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7" name="Line 1748">
          <a:extLst>
            <a:ext uri="{FF2B5EF4-FFF2-40B4-BE49-F238E27FC236}">
              <a16:creationId xmlns:a16="http://schemas.microsoft.com/office/drawing/2014/main" xmlns="" id="{B969E5A1-B56D-4B98-8ABE-290048AC5E4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8" name="Line 1749">
          <a:extLst>
            <a:ext uri="{FF2B5EF4-FFF2-40B4-BE49-F238E27FC236}">
              <a16:creationId xmlns:a16="http://schemas.microsoft.com/office/drawing/2014/main" xmlns="" id="{78FFD562-E0B8-4830-AB8D-1336B5591E5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9" name="Line 1750">
          <a:extLst>
            <a:ext uri="{FF2B5EF4-FFF2-40B4-BE49-F238E27FC236}">
              <a16:creationId xmlns:a16="http://schemas.microsoft.com/office/drawing/2014/main" xmlns="" id="{9528D3DC-E7F9-4021-8AF4-B5871ED3032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0" name="Line 1751">
          <a:extLst>
            <a:ext uri="{FF2B5EF4-FFF2-40B4-BE49-F238E27FC236}">
              <a16:creationId xmlns:a16="http://schemas.microsoft.com/office/drawing/2014/main" xmlns="" id="{E24E0F0D-2627-42A9-AB6C-32EAC3826E9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1" name="Line 1752">
          <a:extLst>
            <a:ext uri="{FF2B5EF4-FFF2-40B4-BE49-F238E27FC236}">
              <a16:creationId xmlns:a16="http://schemas.microsoft.com/office/drawing/2014/main" xmlns="" id="{9ECBDE20-C7E3-4A81-896B-F4422D66F60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2" name="Line 1753">
          <a:extLst>
            <a:ext uri="{FF2B5EF4-FFF2-40B4-BE49-F238E27FC236}">
              <a16:creationId xmlns:a16="http://schemas.microsoft.com/office/drawing/2014/main" xmlns="" id="{1CB68F75-43EE-4D24-8173-D6C43F02760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3" name="Line 1754">
          <a:extLst>
            <a:ext uri="{FF2B5EF4-FFF2-40B4-BE49-F238E27FC236}">
              <a16:creationId xmlns:a16="http://schemas.microsoft.com/office/drawing/2014/main" xmlns="" id="{ABB80624-527A-42A0-8973-66616CABEC3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4" name="Line 1755">
          <a:extLst>
            <a:ext uri="{FF2B5EF4-FFF2-40B4-BE49-F238E27FC236}">
              <a16:creationId xmlns:a16="http://schemas.microsoft.com/office/drawing/2014/main" xmlns="" id="{06B57159-4FA6-4C62-81E4-323C9688CE5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5" name="Line 1756">
          <a:extLst>
            <a:ext uri="{FF2B5EF4-FFF2-40B4-BE49-F238E27FC236}">
              <a16:creationId xmlns:a16="http://schemas.microsoft.com/office/drawing/2014/main" xmlns="" id="{B7F19A00-4776-4833-9907-A66926CFE5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6" name="Line 1743">
          <a:extLst>
            <a:ext uri="{FF2B5EF4-FFF2-40B4-BE49-F238E27FC236}">
              <a16:creationId xmlns:a16="http://schemas.microsoft.com/office/drawing/2014/main" xmlns="" id="{47BF2DDA-B452-42C1-B2CD-A305D701D6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7" name="Line 1744">
          <a:extLst>
            <a:ext uri="{FF2B5EF4-FFF2-40B4-BE49-F238E27FC236}">
              <a16:creationId xmlns:a16="http://schemas.microsoft.com/office/drawing/2014/main" xmlns="" id="{07C67FDA-DB18-43BA-A41D-AA0B5ACD643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8" name="Line 1745">
          <a:extLst>
            <a:ext uri="{FF2B5EF4-FFF2-40B4-BE49-F238E27FC236}">
              <a16:creationId xmlns:a16="http://schemas.microsoft.com/office/drawing/2014/main" xmlns="" id="{1C58166C-14FE-47B6-969B-22290786A20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9" name="Line 1746">
          <a:extLst>
            <a:ext uri="{FF2B5EF4-FFF2-40B4-BE49-F238E27FC236}">
              <a16:creationId xmlns:a16="http://schemas.microsoft.com/office/drawing/2014/main" xmlns="" id="{E9947A32-E576-4D06-BB66-397BC3172E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0" name="Line 1747">
          <a:extLst>
            <a:ext uri="{FF2B5EF4-FFF2-40B4-BE49-F238E27FC236}">
              <a16:creationId xmlns:a16="http://schemas.microsoft.com/office/drawing/2014/main" xmlns="" id="{6B49899B-09B5-4C3E-B7A7-470E930DF07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1" name="Line 1748">
          <a:extLst>
            <a:ext uri="{FF2B5EF4-FFF2-40B4-BE49-F238E27FC236}">
              <a16:creationId xmlns:a16="http://schemas.microsoft.com/office/drawing/2014/main" xmlns="" id="{D5BCE906-6ABC-45F8-A9E1-CC8B75D63E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2" name="Line 1749">
          <a:extLst>
            <a:ext uri="{FF2B5EF4-FFF2-40B4-BE49-F238E27FC236}">
              <a16:creationId xmlns:a16="http://schemas.microsoft.com/office/drawing/2014/main" xmlns="" id="{0DCC255A-6E65-4B41-BCD5-88CA71C4266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3" name="Line 1750">
          <a:extLst>
            <a:ext uri="{FF2B5EF4-FFF2-40B4-BE49-F238E27FC236}">
              <a16:creationId xmlns:a16="http://schemas.microsoft.com/office/drawing/2014/main" xmlns="" id="{13B4822A-F9B9-4B78-BEB6-424D05BC603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4" name="Line 1751">
          <a:extLst>
            <a:ext uri="{FF2B5EF4-FFF2-40B4-BE49-F238E27FC236}">
              <a16:creationId xmlns:a16="http://schemas.microsoft.com/office/drawing/2014/main" xmlns="" id="{C619B4C4-FC3D-4ED1-9FE9-E95315867DB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5" name="Line 1752">
          <a:extLst>
            <a:ext uri="{FF2B5EF4-FFF2-40B4-BE49-F238E27FC236}">
              <a16:creationId xmlns:a16="http://schemas.microsoft.com/office/drawing/2014/main" xmlns="" id="{2D708C65-35C1-448F-BF00-32242E6400F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6" name="Line 1753">
          <a:extLst>
            <a:ext uri="{FF2B5EF4-FFF2-40B4-BE49-F238E27FC236}">
              <a16:creationId xmlns:a16="http://schemas.microsoft.com/office/drawing/2014/main" xmlns="" id="{047EAD40-7B6B-4C2E-823D-4D4EFC96E58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7" name="Line 1754">
          <a:extLst>
            <a:ext uri="{FF2B5EF4-FFF2-40B4-BE49-F238E27FC236}">
              <a16:creationId xmlns:a16="http://schemas.microsoft.com/office/drawing/2014/main" xmlns="" id="{98BF8828-DB17-4CC4-9E4A-B2130808825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8" name="Line 1755">
          <a:extLst>
            <a:ext uri="{FF2B5EF4-FFF2-40B4-BE49-F238E27FC236}">
              <a16:creationId xmlns:a16="http://schemas.microsoft.com/office/drawing/2014/main" xmlns="" id="{855D5D3A-FFA6-4847-A4D2-BD9A3C3B2C1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9" name="Line 1756">
          <a:extLst>
            <a:ext uri="{FF2B5EF4-FFF2-40B4-BE49-F238E27FC236}">
              <a16:creationId xmlns:a16="http://schemas.microsoft.com/office/drawing/2014/main" xmlns="" id="{7132B867-FDF0-4B29-937F-30C4F37ECFA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0" name="Line 1743">
          <a:extLst>
            <a:ext uri="{FF2B5EF4-FFF2-40B4-BE49-F238E27FC236}">
              <a16:creationId xmlns:a16="http://schemas.microsoft.com/office/drawing/2014/main" xmlns="" id="{C0B2634C-A5E8-41CC-A196-3F421697EB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1" name="Line 1744">
          <a:extLst>
            <a:ext uri="{FF2B5EF4-FFF2-40B4-BE49-F238E27FC236}">
              <a16:creationId xmlns:a16="http://schemas.microsoft.com/office/drawing/2014/main" xmlns="" id="{1470D267-8904-4CD4-9521-DB22109132B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2" name="Line 1745">
          <a:extLst>
            <a:ext uri="{FF2B5EF4-FFF2-40B4-BE49-F238E27FC236}">
              <a16:creationId xmlns:a16="http://schemas.microsoft.com/office/drawing/2014/main" xmlns="" id="{EE3681A9-6EC8-4418-B6CD-5255F9D60DC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3" name="Line 1746">
          <a:extLst>
            <a:ext uri="{FF2B5EF4-FFF2-40B4-BE49-F238E27FC236}">
              <a16:creationId xmlns:a16="http://schemas.microsoft.com/office/drawing/2014/main" xmlns="" id="{6802B0B5-129A-468B-8537-48A632AAFE6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4" name="Line 1747">
          <a:extLst>
            <a:ext uri="{FF2B5EF4-FFF2-40B4-BE49-F238E27FC236}">
              <a16:creationId xmlns:a16="http://schemas.microsoft.com/office/drawing/2014/main" xmlns="" id="{6A6C08C6-831C-4618-9A76-5DCE90BDDB8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5" name="Line 1748">
          <a:extLst>
            <a:ext uri="{FF2B5EF4-FFF2-40B4-BE49-F238E27FC236}">
              <a16:creationId xmlns:a16="http://schemas.microsoft.com/office/drawing/2014/main" xmlns="" id="{8FDC1BB9-D5C3-4361-9377-16410F6052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6" name="Line 1749">
          <a:extLst>
            <a:ext uri="{FF2B5EF4-FFF2-40B4-BE49-F238E27FC236}">
              <a16:creationId xmlns:a16="http://schemas.microsoft.com/office/drawing/2014/main" xmlns="" id="{8A138F63-2C07-4C74-8AB5-A94FFEF091E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7" name="Line 1750">
          <a:extLst>
            <a:ext uri="{FF2B5EF4-FFF2-40B4-BE49-F238E27FC236}">
              <a16:creationId xmlns:a16="http://schemas.microsoft.com/office/drawing/2014/main" xmlns="" id="{2C4121EB-6CB4-42F5-A40E-5E0AA3349C8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8" name="Line 1751">
          <a:extLst>
            <a:ext uri="{FF2B5EF4-FFF2-40B4-BE49-F238E27FC236}">
              <a16:creationId xmlns:a16="http://schemas.microsoft.com/office/drawing/2014/main" xmlns="" id="{00BE48CC-3D36-4926-BBED-97C571D1CF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9" name="Line 1752">
          <a:extLst>
            <a:ext uri="{FF2B5EF4-FFF2-40B4-BE49-F238E27FC236}">
              <a16:creationId xmlns:a16="http://schemas.microsoft.com/office/drawing/2014/main" xmlns="" id="{9DEE2495-5CB5-407F-BC01-87F57EBEE1B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0" name="Line 1753">
          <a:extLst>
            <a:ext uri="{FF2B5EF4-FFF2-40B4-BE49-F238E27FC236}">
              <a16:creationId xmlns:a16="http://schemas.microsoft.com/office/drawing/2014/main" xmlns="" id="{47CF018D-2072-4319-8BCC-A183FA8D242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1" name="Line 1754">
          <a:extLst>
            <a:ext uri="{FF2B5EF4-FFF2-40B4-BE49-F238E27FC236}">
              <a16:creationId xmlns:a16="http://schemas.microsoft.com/office/drawing/2014/main" xmlns="" id="{92040DF2-6AC3-4012-A12C-81CBEF3CBB1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2" name="Line 1755">
          <a:extLst>
            <a:ext uri="{FF2B5EF4-FFF2-40B4-BE49-F238E27FC236}">
              <a16:creationId xmlns:a16="http://schemas.microsoft.com/office/drawing/2014/main" xmlns="" id="{1EA35706-2915-41FA-8E0E-90F4F31B246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3" name="Line 1756">
          <a:extLst>
            <a:ext uri="{FF2B5EF4-FFF2-40B4-BE49-F238E27FC236}">
              <a16:creationId xmlns:a16="http://schemas.microsoft.com/office/drawing/2014/main" xmlns="" id="{2ACE6F92-6909-4FD6-8870-0025A70CD52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4" name="Line 1743">
          <a:extLst>
            <a:ext uri="{FF2B5EF4-FFF2-40B4-BE49-F238E27FC236}">
              <a16:creationId xmlns:a16="http://schemas.microsoft.com/office/drawing/2014/main" xmlns="" id="{B7B8D444-886E-45C6-8672-E8AAF9A10E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5" name="Line 1744">
          <a:extLst>
            <a:ext uri="{FF2B5EF4-FFF2-40B4-BE49-F238E27FC236}">
              <a16:creationId xmlns:a16="http://schemas.microsoft.com/office/drawing/2014/main" xmlns="" id="{55955A41-E8A8-45E2-A4CE-FE46A8D2EF8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6" name="Line 1745">
          <a:extLst>
            <a:ext uri="{FF2B5EF4-FFF2-40B4-BE49-F238E27FC236}">
              <a16:creationId xmlns:a16="http://schemas.microsoft.com/office/drawing/2014/main" xmlns="" id="{044C14C3-F8D6-474D-9B82-697264AE1FE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7" name="Line 1746">
          <a:extLst>
            <a:ext uri="{FF2B5EF4-FFF2-40B4-BE49-F238E27FC236}">
              <a16:creationId xmlns:a16="http://schemas.microsoft.com/office/drawing/2014/main" xmlns="" id="{4C3DD364-9D13-413E-A4C3-5B647A8EC13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8" name="Line 1747">
          <a:extLst>
            <a:ext uri="{FF2B5EF4-FFF2-40B4-BE49-F238E27FC236}">
              <a16:creationId xmlns:a16="http://schemas.microsoft.com/office/drawing/2014/main" xmlns="" id="{F1831558-1779-4418-BE86-8BA6FE5E6F0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9" name="Line 1748">
          <a:extLst>
            <a:ext uri="{FF2B5EF4-FFF2-40B4-BE49-F238E27FC236}">
              <a16:creationId xmlns:a16="http://schemas.microsoft.com/office/drawing/2014/main" xmlns="" id="{0D1CEA64-D15F-4F5F-A3C4-D636A9CE4BC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0" name="Line 1749">
          <a:extLst>
            <a:ext uri="{FF2B5EF4-FFF2-40B4-BE49-F238E27FC236}">
              <a16:creationId xmlns:a16="http://schemas.microsoft.com/office/drawing/2014/main" xmlns="" id="{3D82C5AB-C063-46D4-8161-DC887F91D7D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1" name="Line 1750">
          <a:extLst>
            <a:ext uri="{FF2B5EF4-FFF2-40B4-BE49-F238E27FC236}">
              <a16:creationId xmlns:a16="http://schemas.microsoft.com/office/drawing/2014/main" xmlns="" id="{EE311C1A-9327-4AC2-B1F1-988E093980C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2" name="Line 1751">
          <a:extLst>
            <a:ext uri="{FF2B5EF4-FFF2-40B4-BE49-F238E27FC236}">
              <a16:creationId xmlns:a16="http://schemas.microsoft.com/office/drawing/2014/main" xmlns="" id="{4C9872F0-3204-4461-B97B-D49609581EF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3" name="Line 1752">
          <a:extLst>
            <a:ext uri="{FF2B5EF4-FFF2-40B4-BE49-F238E27FC236}">
              <a16:creationId xmlns:a16="http://schemas.microsoft.com/office/drawing/2014/main" xmlns="" id="{C48AE28E-47B4-4290-879C-824021FF983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4" name="Line 1753">
          <a:extLst>
            <a:ext uri="{FF2B5EF4-FFF2-40B4-BE49-F238E27FC236}">
              <a16:creationId xmlns:a16="http://schemas.microsoft.com/office/drawing/2014/main" xmlns="" id="{A231D223-2896-43B1-A8D5-DBDB5BD8598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5" name="Line 1754">
          <a:extLst>
            <a:ext uri="{FF2B5EF4-FFF2-40B4-BE49-F238E27FC236}">
              <a16:creationId xmlns:a16="http://schemas.microsoft.com/office/drawing/2014/main" xmlns="" id="{AD6D4A23-3427-4E9B-A11E-179C79BE0DC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6" name="Line 1755">
          <a:extLst>
            <a:ext uri="{FF2B5EF4-FFF2-40B4-BE49-F238E27FC236}">
              <a16:creationId xmlns:a16="http://schemas.microsoft.com/office/drawing/2014/main" xmlns="" id="{0BCA59CE-1F2E-488B-AD33-F04D0B322EF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7" name="Line 1756">
          <a:extLst>
            <a:ext uri="{FF2B5EF4-FFF2-40B4-BE49-F238E27FC236}">
              <a16:creationId xmlns:a16="http://schemas.microsoft.com/office/drawing/2014/main" xmlns="" id="{B92378EB-AA8A-4D83-AE47-0B58DCC8500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8" name="Line 9790">
          <a:extLst>
            <a:ext uri="{FF2B5EF4-FFF2-40B4-BE49-F238E27FC236}">
              <a16:creationId xmlns:a16="http://schemas.microsoft.com/office/drawing/2014/main" xmlns="" id="{D818623B-A7A1-4904-BE2E-B5CADCBA12F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9" name="Line 9791">
          <a:extLst>
            <a:ext uri="{FF2B5EF4-FFF2-40B4-BE49-F238E27FC236}">
              <a16:creationId xmlns:a16="http://schemas.microsoft.com/office/drawing/2014/main" xmlns="" id="{AE284496-A5B3-4043-A56E-43CED1882BC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0" name="Line 9792">
          <a:extLst>
            <a:ext uri="{FF2B5EF4-FFF2-40B4-BE49-F238E27FC236}">
              <a16:creationId xmlns:a16="http://schemas.microsoft.com/office/drawing/2014/main" xmlns="" id="{9E062A96-6DDD-4C86-AF4E-B96D8A7B320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1" name="Line 9793">
          <a:extLst>
            <a:ext uri="{FF2B5EF4-FFF2-40B4-BE49-F238E27FC236}">
              <a16:creationId xmlns:a16="http://schemas.microsoft.com/office/drawing/2014/main" xmlns="" id="{4A492B17-A2AC-4EB8-BCFF-DBD169C913B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2" name="Line 9794">
          <a:extLst>
            <a:ext uri="{FF2B5EF4-FFF2-40B4-BE49-F238E27FC236}">
              <a16:creationId xmlns:a16="http://schemas.microsoft.com/office/drawing/2014/main" xmlns="" id="{E3C8042E-5418-4BAC-8D9B-A5F53A5F36F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3" name="Line 9795">
          <a:extLst>
            <a:ext uri="{FF2B5EF4-FFF2-40B4-BE49-F238E27FC236}">
              <a16:creationId xmlns:a16="http://schemas.microsoft.com/office/drawing/2014/main" xmlns="" id="{52CAFB41-8B6B-49EE-B8C0-E3CA87B68F6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4" name="Line 9796">
          <a:extLst>
            <a:ext uri="{FF2B5EF4-FFF2-40B4-BE49-F238E27FC236}">
              <a16:creationId xmlns:a16="http://schemas.microsoft.com/office/drawing/2014/main" xmlns="" id="{728C1120-ABFA-4058-9CB9-AF2F30D67AA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5" name="Line 9797">
          <a:extLst>
            <a:ext uri="{FF2B5EF4-FFF2-40B4-BE49-F238E27FC236}">
              <a16:creationId xmlns:a16="http://schemas.microsoft.com/office/drawing/2014/main" xmlns="" id="{58BFEED5-B1C2-4F4D-998C-1EB2F940A94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6" name="Line 9798">
          <a:extLst>
            <a:ext uri="{FF2B5EF4-FFF2-40B4-BE49-F238E27FC236}">
              <a16:creationId xmlns:a16="http://schemas.microsoft.com/office/drawing/2014/main" xmlns="" id="{46821BC4-920F-4B63-83A2-74DFB7EF6F0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7" name="Line 9799">
          <a:extLst>
            <a:ext uri="{FF2B5EF4-FFF2-40B4-BE49-F238E27FC236}">
              <a16:creationId xmlns:a16="http://schemas.microsoft.com/office/drawing/2014/main" xmlns="" id="{A52975BE-B180-4E46-BF15-FB84809C293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8" name="Line 9800">
          <a:extLst>
            <a:ext uri="{FF2B5EF4-FFF2-40B4-BE49-F238E27FC236}">
              <a16:creationId xmlns:a16="http://schemas.microsoft.com/office/drawing/2014/main" xmlns="" id="{40DE3BF2-DFE3-4633-93DE-1E799BFCB68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9" name="Line 9801">
          <a:extLst>
            <a:ext uri="{FF2B5EF4-FFF2-40B4-BE49-F238E27FC236}">
              <a16:creationId xmlns:a16="http://schemas.microsoft.com/office/drawing/2014/main" xmlns="" id="{8F6FFABD-2549-44FD-B7EA-5B7D5EA3EF0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0" name="Line 9802">
          <a:extLst>
            <a:ext uri="{FF2B5EF4-FFF2-40B4-BE49-F238E27FC236}">
              <a16:creationId xmlns:a16="http://schemas.microsoft.com/office/drawing/2014/main" xmlns="" id="{073B7D1A-E742-4DF3-AFA6-D67A314A62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1" name="Line 9803">
          <a:extLst>
            <a:ext uri="{FF2B5EF4-FFF2-40B4-BE49-F238E27FC236}">
              <a16:creationId xmlns:a16="http://schemas.microsoft.com/office/drawing/2014/main" xmlns="" id="{3727C3A4-B9F7-4371-BF87-DA8972D0A26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2" name="Line 167286">
          <a:extLst>
            <a:ext uri="{FF2B5EF4-FFF2-40B4-BE49-F238E27FC236}">
              <a16:creationId xmlns:a16="http://schemas.microsoft.com/office/drawing/2014/main" xmlns="" id="{583A18E5-2978-4B0E-9080-EA6F12771C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3" name="Line 167287">
          <a:extLst>
            <a:ext uri="{FF2B5EF4-FFF2-40B4-BE49-F238E27FC236}">
              <a16:creationId xmlns:a16="http://schemas.microsoft.com/office/drawing/2014/main" xmlns="" id="{B44839E8-F93D-4FC7-AE85-2EC4B389697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4" name="Line 167288">
          <a:extLst>
            <a:ext uri="{FF2B5EF4-FFF2-40B4-BE49-F238E27FC236}">
              <a16:creationId xmlns:a16="http://schemas.microsoft.com/office/drawing/2014/main" xmlns="" id="{36163BB0-B3B4-4501-A532-C46FA80757B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5" name="Line 167289">
          <a:extLst>
            <a:ext uri="{FF2B5EF4-FFF2-40B4-BE49-F238E27FC236}">
              <a16:creationId xmlns:a16="http://schemas.microsoft.com/office/drawing/2014/main" xmlns="" id="{A4A31938-1FCC-4E83-A5E1-A1EB6621D4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6" name="Line 167290">
          <a:extLst>
            <a:ext uri="{FF2B5EF4-FFF2-40B4-BE49-F238E27FC236}">
              <a16:creationId xmlns:a16="http://schemas.microsoft.com/office/drawing/2014/main" xmlns="" id="{D2118B6F-544A-4C62-89E6-6A14A1EC3A8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7" name="Line 167291">
          <a:extLst>
            <a:ext uri="{FF2B5EF4-FFF2-40B4-BE49-F238E27FC236}">
              <a16:creationId xmlns:a16="http://schemas.microsoft.com/office/drawing/2014/main" xmlns="" id="{C94A0F51-B298-4378-B1E6-54F5CDCD9AB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8" name="Line 167292">
          <a:extLst>
            <a:ext uri="{FF2B5EF4-FFF2-40B4-BE49-F238E27FC236}">
              <a16:creationId xmlns:a16="http://schemas.microsoft.com/office/drawing/2014/main" xmlns="" id="{36B6B61D-4752-470D-BED1-AC9E016D4C7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9" name="Line 167293">
          <a:extLst>
            <a:ext uri="{FF2B5EF4-FFF2-40B4-BE49-F238E27FC236}">
              <a16:creationId xmlns:a16="http://schemas.microsoft.com/office/drawing/2014/main" xmlns="" id="{69756658-87C4-44AD-B242-914855FFB2B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0" name="Line 167294">
          <a:extLst>
            <a:ext uri="{FF2B5EF4-FFF2-40B4-BE49-F238E27FC236}">
              <a16:creationId xmlns:a16="http://schemas.microsoft.com/office/drawing/2014/main" xmlns="" id="{096F6C0A-CD8B-4008-901F-F5E690531F1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1" name="Line 167295">
          <a:extLst>
            <a:ext uri="{FF2B5EF4-FFF2-40B4-BE49-F238E27FC236}">
              <a16:creationId xmlns:a16="http://schemas.microsoft.com/office/drawing/2014/main" xmlns="" id="{537C8FB6-D510-407F-A9BA-D4D197CE898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2" name="Line 167296">
          <a:extLst>
            <a:ext uri="{FF2B5EF4-FFF2-40B4-BE49-F238E27FC236}">
              <a16:creationId xmlns:a16="http://schemas.microsoft.com/office/drawing/2014/main" xmlns="" id="{FC1ED17E-42E4-4BFE-8240-B6C683D66D1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3" name="Line 167297">
          <a:extLst>
            <a:ext uri="{FF2B5EF4-FFF2-40B4-BE49-F238E27FC236}">
              <a16:creationId xmlns:a16="http://schemas.microsoft.com/office/drawing/2014/main" xmlns="" id="{3C186AB7-EFF2-4929-ABF8-0F22432CF43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4" name="Line 167298">
          <a:extLst>
            <a:ext uri="{FF2B5EF4-FFF2-40B4-BE49-F238E27FC236}">
              <a16:creationId xmlns:a16="http://schemas.microsoft.com/office/drawing/2014/main" xmlns="" id="{347AA7E5-5194-4DD0-93FE-090317B8179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5" name="Line 167299">
          <a:extLst>
            <a:ext uri="{FF2B5EF4-FFF2-40B4-BE49-F238E27FC236}">
              <a16:creationId xmlns:a16="http://schemas.microsoft.com/office/drawing/2014/main" xmlns="" id="{0FD855C7-284D-46A4-B91B-4245A425A31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6" name="Line 167300">
          <a:extLst>
            <a:ext uri="{FF2B5EF4-FFF2-40B4-BE49-F238E27FC236}">
              <a16:creationId xmlns:a16="http://schemas.microsoft.com/office/drawing/2014/main" xmlns="" id="{08C51E5A-0377-4D42-9913-206EBD6102B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7" name="Line 167301">
          <a:extLst>
            <a:ext uri="{FF2B5EF4-FFF2-40B4-BE49-F238E27FC236}">
              <a16:creationId xmlns:a16="http://schemas.microsoft.com/office/drawing/2014/main" xmlns="" id="{D7537854-0041-4B86-93DD-4A217D6E78D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8" name="Line 167302">
          <a:extLst>
            <a:ext uri="{FF2B5EF4-FFF2-40B4-BE49-F238E27FC236}">
              <a16:creationId xmlns:a16="http://schemas.microsoft.com/office/drawing/2014/main" xmlns="" id="{FFEA59B0-EC19-4D3B-9C6C-A20BA1CC682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9" name="Line 167303">
          <a:extLst>
            <a:ext uri="{FF2B5EF4-FFF2-40B4-BE49-F238E27FC236}">
              <a16:creationId xmlns:a16="http://schemas.microsoft.com/office/drawing/2014/main" xmlns="" id="{95C1B62F-B272-46B6-A884-838AE476867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0" name="Line 167304">
          <a:extLst>
            <a:ext uri="{FF2B5EF4-FFF2-40B4-BE49-F238E27FC236}">
              <a16:creationId xmlns:a16="http://schemas.microsoft.com/office/drawing/2014/main" xmlns="" id="{54FFBBBD-0427-4517-9625-ED642DBFE56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1" name="Line 167305">
          <a:extLst>
            <a:ext uri="{FF2B5EF4-FFF2-40B4-BE49-F238E27FC236}">
              <a16:creationId xmlns:a16="http://schemas.microsoft.com/office/drawing/2014/main" xmlns="" id="{6E914503-D548-4AFE-9ED3-F0BA8D69F05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2" name="Line 167306">
          <a:extLst>
            <a:ext uri="{FF2B5EF4-FFF2-40B4-BE49-F238E27FC236}">
              <a16:creationId xmlns:a16="http://schemas.microsoft.com/office/drawing/2014/main" xmlns="" id="{089462E7-1C3E-41DC-8936-727E030EE00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3" name="Line 167307">
          <a:extLst>
            <a:ext uri="{FF2B5EF4-FFF2-40B4-BE49-F238E27FC236}">
              <a16:creationId xmlns:a16="http://schemas.microsoft.com/office/drawing/2014/main" xmlns="" id="{496D77EF-377A-4E45-B838-439A9CA42DC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4" name="Line 167308">
          <a:extLst>
            <a:ext uri="{FF2B5EF4-FFF2-40B4-BE49-F238E27FC236}">
              <a16:creationId xmlns:a16="http://schemas.microsoft.com/office/drawing/2014/main" xmlns="" id="{9BF3163D-C006-4F48-A0DE-17102107D67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5" name="Line 167309">
          <a:extLst>
            <a:ext uri="{FF2B5EF4-FFF2-40B4-BE49-F238E27FC236}">
              <a16:creationId xmlns:a16="http://schemas.microsoft.com/office/drawing/2014/main" xmlns="" id="{F2D1F29E-B524-4C57-9E8A-C5F89397C5E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6" name="Line 167310">
          <a:extLst>
            <a:ext uri="{FF2B5EF4-FFF2-40B4-BE49-F238E27FC236}">
              <a16:creationId xmlns:a16="http://schemas.microsoft.com/office/drawing/2014/main" xmlns="" id="{F8334A25-F54E-4579-87C3-17A4DFE1855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7" name="Line 167311">
          <a:extLst>
            <a:ext uri="{FF2B5EF4-FFF2-40B4-BE49-F238E27FC236}">
              <a16:creationId xmlns:a16="http://schemas.microsoft.com/office/drawing/2014/main" xmlns="" id="{3477B513-0887-4259-A341-F34A29FF983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8" name="Line 167312">
          <a:extLst>
            <a:ext uri="{FF2B5EF4-FFF2-40B4-BE49-F238E27FC236}">
              <a16:creationId xmlns:a16="http://schemas.microsoft.com/office/drawing/2014/main" xmlns="" id="{29DA5017-008C-4C52-9D0E-7B1FE820F59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9" name="Line 167313">
          <a:extLst>
            <a:ext uri="{FF2B5EF4-FFF2-40B4-BE49-F238E27FC236}">
              <a16:creationId xmlns:a16="http://schemas.microsoft.com/office/drawing/2014/main" xmlns="" id="{661DC5EA-13A7-4B86-B750-579C2B99E00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0" name="Line 167314">
          <a:extLst>
            <a:ext uri="{FF2B5EF4-FFF2-40B4-BE49-F238E27FC236}">
              <a16:creationId xmlns:a16="http://schemas.microsoft.com/office/drawing/2014/main" xmlns="" id="{261157CF-BCD9-4B56-BC62-2F577D6739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1" name="Line 167315">
          <a:extLst>
            <a:ext uri="{FF2B5EF4-FFF2-40B4-BE49-F238E27FC236}">
              <a16:creationId xmlns:a16="http://schemas.microsoft.com/office/drawing/2014/main" xmlns="" id="{1828EFD9-0956-48A2-96A4-DF905ABEE9A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2" name="Line 167316">
          <a:extLst>
            <a:ext uri="{FF2B5EF4-FFF2-40B4-BE49-F238E27FC236}">
              <a16:creationId xmlns:a16="http://schemas.microsoft.com/office/drawing/2014/main" xmlns="" id="{04DDF041-5591-4D68-9696-615CE34F12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3" name="Line 167317">
          <a:extLst>
            <a:ext uri="{FF2B5EF4-FFF2-40B4-BE49-F238E27FC236}">
              <a16:creationId xmlns:a16="http://schemas.microsoft.com/office/drawing/2014/main" xmlns="" id="{35DDCAA3-79A2-4FCB-93D4-33958750D60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4" name="Line 167318">
          <a:extLst>
            <a:ext uri="{FF2B5EF4-FFF2-40B4-BE49-F238E27FC236}">
              <a16:creationId xmlns:a16="http://schemas.microsoft.com/office/drawing/2014/main" xmlns="" id="{66C7D37E-5C63-4A49-AA93-E2E7065440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5" name="Line 167319">
          <a:extLst>
            <a:ext uri="{FF2B5EF4-FFF2-40B4-BE49-F238E27FC236}">
              <a16:creationId xmlns:a16="http://schemas.microsoft.com/office/drawing/2014/main" xmlns="" id="{79A82C4C-907B-4664-B6C8-CFB06A5EB9E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6" name="Line 167320">
          <a:extLst>
            <a:ext uri="{FF2B5EF4-FFF2-40B4-BE49-F238E27FC236}">
              <a16:creationId xmlns:a16="http://schemas.microsoft.com/office/drawing/2014/main" xmlns="" id="{63A2DFA0-83A9-4B31-B03D-2A564D7042D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7" name="Line 167321">
          <a:extLst>
            <a:ext uri="{FF2B5EF4-FFF2-40B4-BE49-F238E27FC236}">
              <a16:creationId xmlns:a16="http://schemas.microsoft.com/office/drawing/2014/main" xmlns="" id="{67B6BC05-B7A3-4F79-8BC3-DBA6153E464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8" name="Line 167322">
          <a:extLst>
            <a:ext uri="{FF2B5EF4-FFF2-40B4-BE49-F238E27FC236}">
              <a16:creationId xmlns:a16="http://schemas.microsoft.com/office/drawing/2014/main" xmlns="" id="{CA9BFB4A-8492-4C98-AA29-E412B08F2E6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9" name="Line 167323">
          <a:extLst>
            <a:ext uri="{FF2B5EF4-FFF2-40B4-BE49-F238E27FC236}">
              <a16:creationId xmlns:a16="http://schemas.microsoft.com/office/drawing/2014/main" xmlns="" id="{D199FC5B-818A-401D-8187-7345AD4C04D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0" name="Line 167324">
          <a:extLst>
            <a:ext uri="{FF2B5EF4-FFF2-40B4-BE49-F238E27FC236}">
              <a16:creationId xmlns:a16="http://schemas.microsoft.com/office/drawing/2014/main" xmlns="" id="{04002AC8-B483-4DC7-8D6D-FF7B7838C1F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1" name="Line 167325">
          <a:extLst>
            <a:ext uri="{FF2B5EF4-FFF2-40B4-BE49-F238E27FC236}">
              <a16:creationId xmlns:a16="http://schemas.microsoft.com/office/drawing/2014/main" xmlns="" id="{B6FAC4A6-8C7B-48BB-8EC0-D95CD045C97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2" name="Line 167326">
          <a:extLst>
            <a:ext uri="{FF2B5EF4-FFF2-40B4-BE49-F238E27FC236}">
              <a16:creationId xmlns:a16="http://schemas.microsoft.com/office/drawing/2014/main" xmlns="" id="{593E5D2E-628F-40BB-BDEC-AE2C4625556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3" name="Line 167327">
          <a:extLst>
            <a:ext uri="{FF2B5EF4-FFF2-40B4-BE49-F238E27FC236}">
              <a16:creationId xmlns:a16="http://schemas.microsoft.com/office/drawing/2014/main" xmlns="" id="{D18139BA-D9A6-461A-BC58-DC94E8B0028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4" name="Line 1743">
          <a:extLst>
            <a:ext uri="{FF2B5EF4-FFF2-40B4-BE49-F238E27FC236}">
              <a16:creationId xmlns:a16="http://schemas.microsoft.com/office/drawing/2014/main" xmlns="" id="{66C6F28B-A013-424A-AAE1-9821E22F472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5" name="Line 1744">
          <a:extLst>
            <a:ext uri="{FF2B5EF4-FFF2-40B4-BE49-F238E27FC236}">
              <a16:creationId xmlns:a16="http://schemas.microsoft.com/office/drawing/2014/main" xmlns="" id="{30F18650-9CFF-4910-ACB4-0F015BCB5B1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6" name="Line 1745">
          <a:extLst>
            <a:ext uri="{FF2B5EF4-FFF2-40B4-BE49-F238E27FC236}">
              <a16:creationId xmlns:a16="http://schemas.microsoft.com/office/drawing/2014/main" xmlns="" id="{130618C9-8ADA-4AC6-A3C0-81A4594033F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7" name="Line 1746">
          <a:extLst>
            <a:ext uri="{FF2B5EF4-FFF2-40B4-BE49-F238E27FC236}">
              <a16:creationId xmlns:a16="http://schemas.microsoft.com/office/drawing/2014/main" xmlns="" id="{3E06D257-3C96-4405-AF0E-C6CEFFDA8DB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8" name="Line 1747">
          <a:extLst>
            <a:ext uri="{FF2B5EF4-FFF2-40B4-BE49-F238E27FC236}">
              <a16:creationId xmlns:a16="http://schemas.microsoft.com/office/drawing/2014/main" xmlns="" id="{0A897E31-D2DD-4406-9624-3E0DFAE83ED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9" name="Line 1748">
          <a:extLst>
            <a:ext uri="{FF2B5EF4-FFF2-40B4-BE49-F238E27FC236}">
              <a16:creationId xmlns:a16="http://schemas.microsoft.com/office/drawing/2014/main" xmlns="" id="{4D1CF93A-3691-47E7-8381-62A7A3DCB0C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0" name="Line 1749">
          <a:extLst>
            <a:ext uri="{FF2B5EF4-FFF2-40B4-BE49-F238E27FC236}">
              <a16:creationId xmlns:a16="http://schemas.microsoft.com/office/drawing/2014/main" xmlns="" id="{405AC22E-841A-48AA-9232-78E288A2AE7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1" name="Line 1750">
          <a:extLst>
            <a:ext uri="{FF2B5EF4-FFF2-40B4-BE49-F238E27FC236}">
              <a16:creationId xmlns:a16="http://schemas.microsoft.com/office/drawing/2014/main" xmlns="" id="{8DE1AEBB-E0D1-451F-AC44-7F51C989FBD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2" name="Line 1751">
          <a:extLst>
            <a:ext uri="{FF2B5EF4-FFF2-40B4-BE49-F238E27FC236}">
              <a16:creationId xmlns:a16="http://schemas.microsoft.com/office/drawing/2014/main" xmlns="" id="{B3797DC4-22F2-4EE2-BA9E-69C31E11D9D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3" name="Line 1752">
          <a:extLst>
            <a:ext uri="{FF2B5EF4-FFF2-40B4-BE49-F238E27FC236}">
              <a16:creationId xmlns:a16="http://schemas.microsoft.com/office/drawing/2014/main" xmlns="" id="{F7D2CE31-AC99-44D7-B982-1720144FF71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4" name="Line 1753">
          <a:extLst>
            <a:ext uri="{FF2B5EF4-FFF2-40B4-BE49-F238E27FC236}">
              <a16:creationId xmlns:a16="http://schemas.microsoft.com/office/drawing/2014/main" xmlns="" id="{AEC81C24-FCF9-4FB9-9B14-DC00B461285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5" name="Line 1754">
          <a:extLst>
            <a:ext uri="{FF2B5EF4-FFF2-40B4-BE49-F238E27FC236}">
              <a16:creationId xmlns:a16="http://schemas.microsoft.com/office/drawing/2014/main" xmlns="" id="{0B9C9C55-06AE-48E7-95B4-95D3F8825F6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6" name="Line 1755">
          <a:extLst>
            <a:ext uri="{FF2B5EF4-FFF2-40B4-BE49-F238E27FC236}">
              <a16:creationId xmlns:a16="http://schemas.microsoft.com/office/drawing/2014/main" xmlns="" id="{206836FB-A14E-445B-8543-E58765BC411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7" name="Line 1756">
          <a:extLst>
            <a:ext uri="{FF2B5EF4-FFF2-40B4-BE49-F238E27FC236}">
              <a16:creationId xmlns:a16="http://schemas.microsoft.com/office/drawing/2014/main" xmlns="" id="{5B0295B2-4983-4F98-A3E9-F31DB1D1FAF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8" name="Line 9790">
          <a:extLst>
            <a:ext uri="{FF2B5EF4-FFF2-40B4-BE49-F238E27FC236}">
              <a16:creationId xmlns:a16="http://schemas.microsoft.com/office/drawing/2014/main" xmlns="" id="{2E42FE5A-5F9B-4CFB-A0BD-F059D82D8EA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9" name="Line 9791">
          <a:extLst>
            <a:ext uri="{FF2B5EF4-FFF2-40B4-BE49-F238E27FC236}">
              <a16:creationId xmlns:a16="http://schemas.microsoft.com/office/drawing/2014/main" xmlns="" id="{78411E29-8C2F-4FD7-8D3C-D0C4241401E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0" name="Line 9792">
          <a:extLst>
            <a:ext uri="{FF2B5EF4-FFF2-40B4-BE49-F238E27FC236}">
              <a16:creationId xmlns:a16="http://schemas.microsoft.com/office/drawing/2014/main" xmlns="" id="{F75BB1F1-8949-4EF3-9654-9588B5FE02E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1" name="Line 9793">
          <a:extLst>
            <a:ext uri="{FF2B5EF4-FFF2-40B4-BE49-F238E27FC236}">
              <a16:creationId xmlns:a16="http://schemas.microsoft.com/office/drawing/2014/main" xmlns="" id="{05E50618-6B0A-4464-BC1C-B0A5FC7579F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2" name="Line 9794">
          <a:extLst>
            <a:ext uri="{FF2B5EF4-FFF2-40B4-BE49-F238E27FC236}">
              <a16:creationId xmlns:a16="http://schemas.microsoft.com/office/drawing/2014/main" xmlns="" id="{0099F9A1-9510-43A1-83E0-7FD03FB0B81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3" name="Line 9795">
          <a:extLst>
            <a:ext uri="{FF2B5EF4-FFF2-40B4-BE49-F238E27FC236}">
              <a16:creationId xmlns:a16="http://schemas.microsoft.com/office/drawing/2014/main" xmlns="" id="{B0148191-7910-4AB0-9A61-096449D1DB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4" name="Line 9796">
          <a:extLst>
            <a:ext uri="{FF2B5EF4-FFF2-40B4-BE49-F238E27FC236}">
              <a16:creationId xmlns:a16="http://schemas.microsoft.com/office/drawing/2014/main" xmlns="" id="{D05B904F-F258-45EE-BCF2-1521CE6C970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5" name="Line 9797">
          <a:extLst>
            <a:ext uri="{FF2B5EF4-FFF2-40B4-BE49-F238E27FC236}">
              <a16:creationId xmlns:a16="http://schemas.microsoft.com/office/drawing/2014/main" xmlns="" id="{90CFEA31-423B-4118-A060-E360E4B8795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6" name="Line 9798">
          <a:extLst>
            <a:ext uri="{FF2B5EF4-FFF2-40B4-BE49-F238E27FC236}">
              <a16:creationId xmlns:a16="http://schemas.microsoft.com/office/drawing/2014/main" xmlns="" id="{CEC661EC-EAB6-42F9-9548-1E8829B8972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7" name="Line 9799">
          <a:extLst>
            <a:ext uri="{FF2B5EF4-FFF2-40B4-BE49-F238E27FC236}">
              <a16:creationId xmlns:a16="http://schemas.microsoft.com/office/drawing/2014/main" xmlns="" id="{35D0EA23-18F0-4924-AE0A-590D2350F93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8" name="Line 9800">
          <a:extLst>
            <a:ext uri="{FF2B5EF4-FFF2-40B4-BE49-F238E27FC236}">
              <a16:creationId xmlns:a16="http://schemas.microsoft.com/office/drawing/2014/main" xmlns="" id="{6D5358ED-DB8F-4909-B628-8717A5C8719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09" name="Line 9801">
          <a:extLst>
            <a:ext uri="{FF2B5EF4-FFF2-40B4-BE49-F238E27FC236}">
              <a16:creationId xmlns:a16="http://schemas.microsoft.com/office/drawing/2014/main" xmlns="" id="{86E4660E-01C7-44EA-9FB5-C6314753382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0" name="Line 9802">
          <a:extLst>
            <a:ext uri="{FF2B5EF4-FFF2-40B4-BE49-F238E27FC236}">
              <a16:creationId xmlns:a16="http://schemas.microsoft.com/office/drawing/2014/main" xmlns="" id="{3F2BE14A-DC9F-4613-A956-D56F802A3E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1" name="Line 9803">
          <a:extLst>
            <a:ext uri="{FF2B5EF4-FFF2-40B4-BE49-F238E27FC236}">
              <a16:creationId xmlns:a16="http://schemas.microsoft.com/office/drawing/2014/main" xmlns="" id="{73A884FF-155D-4108-A92A-8610FB00127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2" name="Line 167286">
          <a:extLst>
            <a:ext uri="{FF2B5EF4-FFF2-40B4-BE49-F238E27FC236}">
              <a16:creationId xmlns:a16="http://schemas.microsoft.com/office/drawing/2014/main" xmlns="" id="{2670AED6-BFB7-4679-936E-BB81F70F54F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3" name="Line 167287">
          <a:extLst>
            <a:ext uri="{FF2B5EF4-FFF2-40B4-BE49-F238E27FC236}">
              <a16:creationId xmlns:a16="http://schemas.microsoft.com/office/drawing/2014/main" xmlns="" id="{8000E759-A972-4367-BD7C-1F394115710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4" name="Line 167288">
          <a:extLst>
            <a:ext uri="{FF2B5EF4-FFF2-40B4-BE49-F238E27FC236}">
              <a16:creationId xmlns:a16="http://schemas.microsoft.com/office/drawing/2014/main" xmlns="" id="{8C4F7ED7-5909-4A83-9BE5-097CA3818DC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5" name="Line 167289">
          <a:extLst>
            <a:ext uri="{FF2B5EF4-FFF2-40B4-BE49-F238E27FC236}">
              <a16:creationId xmlns:a16="http://schemas.microsoft.com/office/drawing/2014/main" xmlns="" id="{1E8FB960-B955-4725-8448-7C86A74153C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6" name="Line 167290">
          <a:extLst>
            <a:ext uri="{FF2B5EF4-FFF2-40B4-BE49-F238E27FC236}">
              <a16:creationId xmlns:a16="http://schemas.microsoft.com/office/drawing/2014/main" xmlns="" id="{7949BDD5-E340-41B8-B91F-BA32AF551D1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7" name="Line 167291">
          <a:extLst>
            <a:ext uri="{FF2B5EF4-FFF2-40B4-BE49-F238E27FC236}">
              <a16:creationId xmlns:a16="http://schemas.microsoft.com/office/drawing/2014/main" xmlns="" id="{77AA2B0F-2E88-4B3F-AD77-3D935E3908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8" name="Line 167292">
          <a:extLst>
            <a:ext uri="{FF2B5EF4-FFF2-40B4-BE49-F238E27FC236}">
              <a16:creationId xmlns:a16="http://schemas.microsoft.com/office/drawing/2014/main" xmlns="" id="{B46E2688-2997-4906-8EFC-57C999A6273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19" name="Line 167293">
          <a:extLst>
            <a:ext uri="{FF2B5EF4-FFF2-40B4-BE49-F238E27FC236}">
              <a16:creationId xmlns:a16="http://schemas.microsoft.com/office/drawing/2014/main" xmlns="" id="{43B6CDC0-160B-4A6E-8C05-C92BA859BF9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0" name="Line 167294">
          <a:extLst>
            <a:ext uri="{FF2B5EF4-FFF2-40B4-BE49-F238E27FC236}">
              <a16:creationId xmlns:a16="http://schemas.microsoft.com/office/drawing/2014/main" xmlns="" id="{992A943E-D5A2-47FF-A560-F4B7786A5F7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1" name="Line 167295">
          <a:extLst>
            <a:ext uri="{FF2B5EF4-FFF2-40B4-BE49-F238E27FC236}">
              <a16:creationId xmlns:a16="http://schemas.microsoft.com/office/drawing/2014/main" xmlns="" id="{51B1DD76-3B3F-4AB7-BCA3-13E01A7B7E0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2" name="Line 167296">
          <a:extLst>
            <a:ext uri="{FF2B5EF4-FFF2-40B4-BE49-F238E27FC236}">
              <a16:creationId xmlns:a16="http://schemas.microsoft.com/office/drawing/2014/main" xmlns="" id="{EC9BEB0E-491E-464D-AA63-E8C81D4898C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3" name="Line 167297">
          <a:extLst>
            <a:ext uri="{FF2B5EF4-FFF2-40B4-BE49-F238E27FC236}">
              <a16:creationId xmlns:a16="http://schemas.microsoft.com/office/drawing/2014/main" xmlns="" id="{8B23B1FB-7539-4DFA-A8FB-939A065659B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4" name="Line 167298">
          <a:extLst>
            <a:ext uri="{FF2B5EF4-FFF2-40B4-BE49-F238E27FC236}">
              <a16:creationId xmlns:a16="http://schemas.microsoft.com/office/drawing/2014/main" xmlns="" id="{78E2F3AF-195C-477E-AB85-4A8AFE65903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5" name="Line 167299">
          <a:extLst>
            <a:ext uri="{FF2B5EF4-FFF2-40B4-BE49-F238E27FC236}">
              <a16:creationId xmlns:a16="http://schemas.microsoft.com/office/drawing/2014/main" xmlns="" id="{F606A644-6DC7-4E81-98E6-63296376802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6" name="Line 167300">
          <a:extLst>
            <a:ext uri="{FF2B5EF4-FFF2-40B4-BE49-F238E27FC236}">
              <a16:creationId xmlns:a16="http://schemas.microsoft.com/office/drawing/2014/main" xmlns="" id="{D3992C61-AD44-4B1A-9814-523F4E2D029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7" name="Line 167301">
          <a:extLst>
            <a:ext uri="{FF2B5EF4-FFF2-40B4-BE49-F238E27FC236}">
              <a16:creationId xmlns:a16="http://schemas.microsoft.com/office/drawing/2014/main" xmlns="" id="{32B50CEB-0F55-445B-83BB-D0BB9B6390B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8" name="Line 167302">
          <a:extLst>
            <a:ext uri="{FF2B5EF4-FFF2-40B4-BE49-F238E27FC236}">
              <a16:creationId xmlns:a16="http://schemas.microsoft.com/office/drawing/2014/main" xmlns="" id="{9224F932-3E47-4082-8245-160F78FA07B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29" name="Line 167303">
          <a:extLst>
            <a:ext uri="{FF2B5EF4-FFF2-40B4-BE49-F238E27FC236}">
              <a16:creationId xmlns:a16="http://schemas.microsoft.com/office/drawing/2014/main" xmlns="" id="{3380E2AD-6C67-40AF-8F52-9F5FA4AAE25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0" name="Line 167304">
          <a:extLst>
            <a:ext uri="{FF2B5EF4-FFF2-40B4-BE49-F238E27FC236}">
              <a16:creationId xmlns:a16="http://schemas.microsoft.com/office/drawing/2014/main" xmlns="" id="{787FAF8E-6C84-4841-9DFD-4605775DF3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1" name="Line 167305">
          <a:extLst>
            <a:ext uri="{FF2B5EF4-FFF2-40B4-BE49-F238E27FC236}">
              <a16:creationId xmlns:a16="http://schemas.microsoft.com/office/drawing/2014/main" xmlns="" id="{B6F6BD5E-067B-495C-8266-D8AE795321F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2" name="Line 167306">
          <a:extLst>
            <a:ext uri="{FF2B5EF4-FFF2-40B4-BE49-F238E27FC236}">
              <a16:creationId xmlns:a16="http://schemas.microsoft.com/office/drawing/2014/main" xmlns="" id="{482C2C81-4CF4-4B17-B9C8-9A4D6F66E51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3" name="Line 167307">
          <a:extLst>
            <a:ext uri="{FF2B5EF4-FFF2-40B4-BE49-F238E27FC236}">
              <a16:creationId xmlns:a16="http://schemas.microsoft.com/office/drawing/2014/main" xmlns="" id="{ED8E6C45-766D-40E3-9F28-2F3E5AC9223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4" name="Line 167308">
          <a:extLst>
            <a:ext uri="{FF2B5EF4-FFF2-40B4-BE49-F238E27FC236}">
              <a16:creationId xmlns:a16="http://schemas.microsoft.com/office/drawing/2014/main" xmlns="" id="{D1521262-3244-4A87-8F75-6080DC4C897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5" name="Line 167309">
          <a:extLst>
            <a:ext uri="{FF2B5EF4-FFF2-40B4-BE49-F238E27FC236}">
              <a16:creationId xmlns:a16="http://schemas.microsoft.com/office/drawing/2014/main" xmlns="" id="{3CAD336C-DA91-44E3-BF7C-129687F3492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6" name="Line 167310">
          <a:extLst>
            <a:ext uri="{FF2B5EF4-FFF2-40B4-BE49-F238E27FC236}">
              <a16:creationId xmlns:a16="http://schemas.microsoft.com/office/drawing/2014/main" xmlns="" id="{16A88C39-34D1-437E-8F6E-0730264C85C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7" name="Line 167311">
          <a:extLst>
            <a:ext uri="{FF2B5EF4-FFF2-40B4-BE49-F238E27FC236}">
              <a16:creationId xmlns:a16="http://schemas.microsoft.com/office/drawing/2014/main" xmlns="" id="{2BAEC330-B986-4256-A6A3-44E847BEC4A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8" name="Line 167312">
          <a:extLst>
            <a:ext uri="{FF2B5EF4-FFF2-40B4-BE49-F238E27FC236}">
              <a16:creationId xmlns:a16="http://schemas.microsoft.com/office/drawing/2014/main" xmlns="" id="{8F0D6B3E-C40E-47FD-8979-F39248B7CE3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39" name="Line 167313">
          <a:extLst>
            <a:ext uri="{FF2B5EF4-FFF2-40B4-BE49-F238E27FC236}">
              <a16:creationId xmlns:a16="http://schemas.microsoft.com/office/drawing/2014/main" xmlns="" id="{37CAA361-1624-4505-8EAA-C7BECFBAD43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0" name="Line 167314">
          <a:extLst>
            <a:ext uri="{FF2B5EF4-FFF2-40B4-BE49-F238E27FC236}">
              <a16:creationId xmlns:a16="http://schemas.microsoft.com/office/drawing/2014/main" xmlns="" id="{DC3D5F88-6CBA-43B5-B5D5-FEDCBCE193D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1" name="Line 167315">
          <a:extLst>
            <a:ext uri="{FF2B5EF4-FFF2-40B4-BE49-F238E27FC236}">
              <a16:creationId xmlns:a16="http://schemas.microsoft.com/office/drawing/2014/main" xmlns="" id="{A808E52C-121A-4DCE-8868-E79E8784D86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2" name="Line 167316">
          <a:extLst>
            <a:ext uri="{FF2B5EF4-FFF2-40B4-BE49-F238E27FC236}">
              <a16:creationId xmlns:a16="http://schemas.microsoft.com/office/drawing/2014/main" xmlns="" id="{F280A49D-4354-4D60-A1B7-36D1C85B8A3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3" name="Line 167317">
          <a:extLst>
            <a:ext uri="{FF2B5EF4-FFF2-40B4-BE49-F238E27FC236}">
              <a16:creationId xmlns:a16="http://schemas.microsoft.com/office/drawing/2014/main" xmlns="" id="{74F980AA-3154-4D9E-AE9C-92789F3B191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4" name="Line 167318">
          <a:extLst>
            <a:ext uri="{FF2B5EF4-FFF2-40B4-BE49-F238E27FC236}">
              <a16:creationId xmlns:a16="http://schemas.microsoft.com/office/drawing/2014/main" xmlns="" id="{AD9898F4-7041-4774-AB01-7110A9400F3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5" name="Line 167319">
          <a:extLst>
            <a:ext uri="{FF2B5EF4-FFF2-40B4-BE49-F238E27FC236}">
              <a16:creationId xmlns:a16="http://schemas.microsoft.com/office/drawing/2014/main" xmlns="" id="{0436C519-E156-4D9C-B224-CBC1E56AF6D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6" name="Line 167320">
          <a:extLst>
            <a:ext uri="{FF2B5EF4-FFF2-40B4-BE49-F238E27FC236}">
              <a16:creationId xmlns:a16="http://schemas.microsoft.com/office/drawing/2014/main" xmlns="" id="{438FA987-77D5-4606-A68C-5404540C0AA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7" name="Line 167321">
          <a:extLst>
            <a:ext uri="{FF2B5EF4-FFF2-40B4-BE49-F238E27FC236}">
              <a16:creationId xmlns:a16="http://schemas.microsoft.com/office/drawing/2014/main" xmlns="" id="{1D346DCC-7F96-4F98-82FF-9D164E4350D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8" name="Line 167322">
          <a:extLst>
            <a:ext uri="{FF2B5EF4-FFF2-40B4-BE49-F238E27FC236}">
              <a16:creationId xmlns:a16="http://schemas.microsoft.com/office/drawing/2014/main" xmlns="" id="{BDDA45A7-B659-46E0-87DC-BAE57B68819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49" name="Line 167323">
          <a:extLst>
            <a:ext uri="{FF2B5EF4-FFF2-40B4-BE49-F238E27FC236}">
              <a16:creationId xmlns:a16="http://schemas.microsoft.com/office/drawing/2014/main" xmlns="" id="{A00F4390-8CFC-4EBC-A030-7699BA07A24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0" name="Line 167324">
          <a:extLst>
            <a:ext uri="{FF2B5EF4-FFF2-40B4-BE49-F238E27FC236}">
              <a16:creationId xmlns:a16="http://schemas.microsoft.com/office/drawing/2014/main" xmlns="" id="{D82A25D1-E478-4148-BE87-4E4610AF22E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1" name="Line 167325">
          <a:extLst>
            <a:ext uri="{FF2B5EF4-FFF2-40B4-BE49-F238E27FC236}">
              <a16:creationId xmlns:a16="http://schemas.microsoft.com/office/drawing/2014/main" xmlns="" id="{13E9EE6F-44F7-4F81-A991-21DCAC99E11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2" name="Line 167326">
          <a:extLst>
            <a:ext uri="{FF2B5EF4-FFF2-40B4-BE49-F238E27FC236}">
              <a16:creationId xmlns:a16="http://schemas.microsoft.com/office/drawing/2014/main" xmlns="" id="{829FEFC1-1E9D-4155-A73A-9CAEF98EEDD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3" name="Line 167327">
          <a:extLst>
            <a:ext uri="{FF2B5EF4-FFF2-40B4-BE49-F238E27FC236}">
              <a16:creationId xmlns:a16="http://schemas.microsoft.com/office/drawing/2014/main" xmlns="" id="{8BEE4BD0-6868-4F74-8016-F1C0B81235C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4" name="Line 1743">
          <a:extLst>
            <a:ext uri="{FF2B5EF4-FFF2-40B4-BE49-F238E27FC236}">
              <a16:creationId xmlns:a16="http://schemas.microsoft.com/office/drawing/2014/main" xmlns="" id="{4E577436-C0AD-43F1-BE30-DDEA7DBE3E9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5" name="Line 1744">
          <a:extLst>
            <a:ext uri="{FF2B5EF4-FFF2-40B4-BE49-F238E27FC236}">
              <a16:creationId xmlns:a16="http://schemas.microsoft.com/office/drawing/2014/main" xmlns="" id="{A4EAA165-0849-47E9-BC64-00BAAF389C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6" name="Line 1745">
          <a:extLst>
            <a:ext uri="{FF2B5EF4-FFF2-40B4-BE49-F238E27FC236}">
              <a16:creationId xmlns:a16="http://schemas.microsoft.com/office/drawing/2014/main" xmlns="" id="{BB9E087F-D316-4E58-AAD5-00E80AB65E3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7" name="Line 1746">
          <a:extLst>
            <a:ext uri="{FF2B5EF4-FFF2-40B4-BE49-F238E27FC236}">
              <a16:creationId xmlns:a16="http://schemas.microsoft.com/office/drawing/2014/main" xmlns="" id="{7D59E7DC-E72E-4098-BC3A-1D3F4FEBFF2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8" name="Line 1747">
          <a:extLst>
            <a:ext uri="{FF2B5EF4-FFF2-40B4-BE49-F238E27FC236}">
              <a16:creationId xmlns:a16="http://schemas.microsoft.com/office/drawing/2014/main" xmlns="" id="{C519D72C-F6DF-4F72-9C7A-6A3BEB33217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59" name="Line 1748">
          <a:extLst>
            <a:ext uri="{FF2B5EF4-FFF2-40B4-BE49-F238E27FC236}">
              <a16:creationId xmlns:a16="http://schemas.microsoft.com/office/drawing/2014/main" xmlns="" id="{D7E8055D-506E-4240-B4C0-8B69B6E4638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0" name="Line 1749">
          <a:extLst>
            <a:ext uri="{FF2B5EF4-FFF2-40B4-BE49-F238E27FC236}">
              <a16:creationId xmlns:a16="http://schemas.microsoft.com/office/drawing/2014/main" xmlns="" id="{C9959732-5FD5-4776-B675-A8A9EDD6C06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1" name="Line 1750">
          <a:extLst>
            <a:ext uri="{FF2B5EF4-FFF2-40B4-BE49-F238E27FC236}">
              <a16:creationId xmlns:a16="http://schemas.microsoft.com/office/drawing/2014/main" xmlns="" id="{BF584A14-EAD6-423F-8BFA-3C2F9EBB983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2" name="Line 1751">
          <a:extLst>
            <a:ext uri="{FF2B5EF4-FFF2-40B4-BE49-F238E27FC236}">
              <a16:creationId xmlns:a16="http://schemas.microsoft.com/office/drawing/2014/main" xmlns="" id="{1660775C-00FD-46B9-80C0-ED18B9E4CC7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3" name="Line 1752">
          <a:extLst>
            <a:ext uri="{FF2B5EF4-FFF2-40B4-BE49-F238E27FC236}">
              <a16:creationId xmlns:a16="http://schemas.microsoft.com/office/drawing/2014/main" xmlns="" id="{9A193CAC-58A6-4383-8011-9DB5A86C9F4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4" name="Line 1753">
          <a:extLst>
            <a:ext uri="{FF2B5EF4-FFF2-40B4-BE49-F238E27FC236}">
              <a16:creationId xmlns:a16="http://schemas.microsoft.com/office/drawing/2014/main" xmlns="" id="{7578DC9D-97E9-4AE0-901D-219A8D4DA78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5" name="Line 1754">
          <a:extLst>
            <a:ext uri="{FF2B5EF4-FFF2-40B4-BE49-F238E27FC236}">
              <a16:creationId xmlns:a16="http://schemas.microsoft.com/office/drawing/2014/main" xmlns="" id="{999C5246-BF94-4512-AB71-9740015385D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6" name="Line 1755">
          <a:extLst>
            <a:ext uri="{FF2B5EF4-FFF2-40B4-BE49-F238E27FC236}">
              <a16:creationId xmlns:a16="http://schemas.microsoft.com/office/drawing/2014/main" xmlns="" id="{246BF8EB-DE0B-4E4B-892D-2FAB47D4079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7" name="Line 1756">
          <a:extLst>
            <a:ext uri="{FF2B5EF4-FFF2-40B4-BE49-F238E27FC236}">
              <a16:creationId xmlns:a16="http://schemas.microsoft.com/office/drawing/2014/main" xmlns="" id="{79AC59E9-0DDB-460F-BD38-88D33C6A9A1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8" name="Line 1743">
          <a:extLst>
            <a:ext uri="{FF2B5EF4-FFF2-40B4-BE49-F238E27FC236}">
              <a16:creationId xmlns:a16="http://schemas.microsoft.com/office/drawing/2014/main" xmlns="" id="{15738D5E-F974-4A85-9131-AA50EE5BB88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69" name="Line 1744">
          <a:extLst>
            <a:ext uri="{FF2B5EF4-FFF2-40B4-BE49-F238E27FC236}">
              <a16:creationId xmlns:a16="http://schemas.microsoft.com/office/drawing/2014/main" xmlns="" id="{47496599-C26B-4F99-8C57-BD07FF22C3F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0" name="Line 1745">
          <a:extLst>
            <a:ext uri="{FF2B5EF4-FFF2-40B4-BE49-F238E27FC236}">
              <a16:creationId xmlns:a16="http://schemas.microsoft.com/office/drawing/2014/main" xmlns="" id="{9CAA1FB5-CB58-4AEF-B87F-8C52DB28E03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1" name="Line 1746">
          <a:extLst>
            <a:ext uri="{FF2B5EF4-FFF2-40B4-BE49-F238E27FC236}">
              <a16:creationId xmlns:a16="http://schemas.microsoft.com/office/drawing/2014/main" xmlns="" id="{1343BBA6-F7EE-49EC-A46D-69334889BF6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2" name="Line 1747">
          <a:extLst>
            <a:ext uri="{FF2B5EF4-FFF2-40B4-BE49-F238E27FC236}">
              <a16:creationId xmlns:a16="http://schemas.microsoft.com/office/drawing/2014/main" xmlns="" id="{F0055996-C527-42EE-825E-17E818343F1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3" name="Line 1748">
          <a:extLst>
            <a:ext uri="{FF2B5EF4-FFF2-40B4-BE49-F238E27FC236}">
              <a16:creationId xmlns:a16="http://schemas.microsoft.com/office/drawing/2014/main" xmlns="" id="{7F2BFDE7-76C3-40D6-9522-D9F5B079449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4" name="Line 1749">
          <a:extLst>
            <a:ext uri="{FF2B5EF4-FFF2-40B4-BE49-F238E27FC236}">
              <a16:creationId xmlns:a16="http://schemas.microsoft.com/office/drawing/2014/main" xmlns="" id="{00ACB149-3777-4FCF-A167-28BE89B1670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5" name="Line 1750">
          <a:extLst>
            <a:ext uri="{FF2B5EF4-FFF2-40B4-BE49-F238E27FC236}">
              <a16:creationId xmlns:a16="http://schemas.microsoft.com/office/drawing/2014/main" xmlns="" id="{C21B8E5B-59E8-42CE-8C15-E8422C70366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6" name="Line 1751">
          <a:extLst>
            <a:ext uri="{FF2B5EF4-FFF2-40B4-BE49-F238E27FC236}">
              <a16:creationId xmlns:a16="http://schemas.microsoft.com/office/drawing/2014/main" xmlns="" id="{A49529D1-DBF7-41CB-8BEF-BBE2A71CA00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7" name="Line 1752">
          <a:extLst>
            <a:ext uri="{FF2B5EF4-FFF2-40B4-BE49-F238E27FC236}">
              <a16:creationId xmlns:a16="http://schemas.microsoft.com/office/drawing/2014/main" xmlns="" id="{C4DBDF77-4FE8-4FB5-81C5-74731ACA6B4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8" name="Line 1753">
          <a:extLst>
            <a:ext uri="{FF2B5EF4-FFF2-40B4-BE49-F238E27FC236}">
              <a16:creationId xmlns:a16="http://schemas.microsoft.com/office/drawing/2014/main" xmlns="" id="{AE70B74C-2856-482D-90EA-08DA50313FC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79" name="Line 1754">
          <a:extLst>
            <a:ext uri="{FF2B5EF4-FFF2-40B4-BE49-F238E27FC236}">
              <a16:creationId xmlns:a16="http://schemas.microsoft.com/office/drawing/2014/main" xmlns="" id="{8AABC8F4-1B17-4F58-98D7-A2ABE5489D1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0" name="Line 1755">
          <a:extLst>
            <a:ext uri="{FF2B5EF4-FFF2-40B4-BE49-F238E27FC236}">
              <a16:creationId xmlns:a16="http://schemas.microsoft.com/office/drawing/2014/main" xmlns="" id="{5C6D7C06-6036-4A96-91B2-74BFABEB178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1" name="Line 1756">
          <a:extLst>
            <a:ext uri="{FF2B5EF4-FFF2-40B4-BE49-F238E27FC236}">
              <a16:creationId xmlns:a16="http://schemas.microsoft.com/office/drawing/2014/main" xmlns="" id="{0A4342A8-2E49-4D82-8D1A-5FA82CBEF3E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2" name="Line 1743">
          <a:extLst>
            <a:ext uri="{FF2B5EF4-FFF2-40B4-BE49-F238E27FC236}">
              <a16:creationId xmlns:a16="http://schemas.microsoft.com/office/drawing/2014/main" xmlns="" id="{582FC420-DB90-4A8E-AA3C-327029CAD27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3" name="Line 1744">
          <a:extLst>
            <a:ext uri="{FF2B5EF4-FFF2-40B4-BE49-F238E27FC236}">
              <a16:creationId xmlns:a16="http://schemas.microsoft.com/office/drawing/2014/main" xmlns="" id="{1A1CB376-E8A9-4B6E-9F8B-9CDB5039E9F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4" name="Line 1745">
          <a:extLst>
            <a:ext uri="{FF2B5EF4-FFF2-40B4-BE49-F238E27FC236}">
              <a16:creationId xmlns:a16="http://schemas.microsoft.com/office/drawing/2014/main" xmlns="" id="{FB71E3F7-197A-43EA-B6AF-CCFD7E7BB8D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5" name="Line 1746">
          <a:extLst>
            <a:ext uri="{FF2B5EF4-FFF2-40B4-BE49-F238E27FC236}">
              <a16:creationId xmlns:a16="http://schemas.microsoft.com/office/drawing/2014/main" xmlns="" id="{841654CE-4756-4A58-8553-5840392A1CC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6" name="Line 1747">
          <a:extLst>
            <a:ext uri="{FF2B5EF4-FFF2-40B4-BE49-F238E27FC236}">
              <a16:creationId xmlns:a16="http://schemas.microsoft.com/office/drawing/2014/main" xmlns="" id="{9D337071-EAB4-4149-8944-CE80CCA0580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7" name="Line 1748">
          <a:extLst>
            <a:ext uri="{FF2B5EF4-FFF2-40B4-BE49-F238E27FC236}">
              <a16:creationId xmlns:a16="http://schemas.microsoft.com/office/drawing/2014/main" xmlns="" id="{1771EA9A-4344-4357-BA49-6C3C3FF950C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8" name="Line 1749">
          <a:extLst>
            <a:ext uri="{FF2B5EF4-FFF2-40B4-BE49-F238E27FC236}">
              <a16:creationId xmlns:a16="http://schemas.microsoft.com/office/drawing/2014/main" xmlns="" id="{7A0D7D3D-802F-4C1C-93F6-A57638BBEBB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89" name="Line 1750">
          <a:extLst>
            <a:ext uri="{FF2B5EF4-FFF2-40B4-BE49-F238E27FC236}">
              <a16:creationId xmlns:a16="http://schemas.microsoft.com/office/drawing/2014/main" xmlns="" id="{21797903-1F62-4B64-B3A7-769FC8ECD35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0" name="Line 1751">
          <a:extLst>
            <a:ext uri="{FF2B5EF4-FFF2-40B4-BE49-F238E27FC236}">
              <a16:creationId xmlns:a16="http://schemas.microsoft.com/office/drawing/2014/main" xmlns="" id="{231F761E-82BC-450E-BE01-468AB03551A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1" name="Line 1752">
          <a:extLst>
            <a:ext uri="{FF2B5EF4-FFF2-40B4-BE49-F238E27FC236}">
              <a16:creationId xmlns:a16="http://schemas.microsoft.com/office/drawing/2014/main" xmlns="" id="{15FE89CB-6AEF-49B2-A50D-EE2388B961D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2" name="Line 1753">
          <a:extLst>
            <a:ext uri="{FF2B5EF4-FFF2-40B4-BE49-F238E27FC236}">
              <a16:creationId xmlns:a16="http://schemas.microsoft.com/office/drawing/2014/main" xmlns="" id="{BE95EDB5-82FE-4D7C-A4DC-CBC71EE4E4B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3" name="Line 1754">
          <a:extLst>
            <a:ext uri="{FF2B5EF4-FFF2-40B4-BE49-F238E27FC236}">
              <a16:creationId xmlns:a16="http://schemas.microsoft.com/office/drawing/2014/main" xmlns="" id="{F0150474-0F06-49C1-AEA9-C550653D5FA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4" name="Line 1755">
          <a:extLst>
            <a:ext uri="{FF2B5EF4-FFF2-40B4-BE49-F238E27FC236}">
              <a16:creationId xmlns:a16="http://schemas.microsoft.com/office/drawing/2014/main" xmlns="" id="{6141EBDC-B053-4708-8F42-0695646F353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5" name="Line 1756">
          <a:extLst>
            <a:ext uri="{FF2B5EF4-FFF2-40B4-BE49-F238E27FC236}">
              <a16:creationId xmlns:a16="http://schemas.microsoft.com/office/drawing/2014/main" xmlns="" id="{00A867AA-F8FA-4963-8BD5-6C43042EE0B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6" name="Line 1743">
          <a:extLst>
            <a:ext uri="{FF2B5EF4-FFF2-40B4-BE49-F238E27FC236}">
              <a16:creationId xmlns:a16="http://schemas.microsoft.com/office/drawing/2014/main" xmlns="" id="{D2865F5A-D9F1-461F-8875-59F2FF4F9B0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7" name="Line 1744">
          <a:extLst>
            <a:ext uri="{FF2B5EF4-FFF2-40B4-BE49-F238E27FC236}">
              <a16:creationId xmlns:a16="http://schemas.microsoft.com/office/drawing/2014/main" xmlns="" id="{B523DF46-089E-4073-8835-495F34253F8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8" name="Line 1745">
          <a:extLst>
            <a:ext uri="{FF2B5EF4-FFF2-40B4-BE49-F238E27FC236}">
              <a16:creationId xmlns:a16="http://schemas.microsoft.com/office/drawing/2014/main" xmlns="" id="{96B2ECBA-08F3-46C5-B25D-EE87D419431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999" name="Line 1746">
          <a:extLst>
            <a:ext uri="{FF2B5EF4-FFF2-40B4-BE49-F238E27FC236}">
              <a16:creationId xmlns:a16="http://schemas.microsoft.com/office/drawing/2014/main" xmlns="" id="{64D19CE4-A014-473A-AF76-8C02AE35551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0" name="Line 1747">
          <a:extLst>
            <a:ext uri="{FF2B5EF4-FFF2-40B4-BE49-F238E27FC236}">
              <a16:creationId xmlns:a16="http://schemas.microsoft.com/office/drawing/2014/main" xmlns="" id="{D9162E12-228A-4567-98C9-4998BD1D31B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1" name="Line 1748">
          <a:extLst>
            <a:ext uri="{FF2B5EF4-FFF2-40B4-BE49-F238E27FC236}">
              <a16:creationId xmlns:a16="http://schemas.microsoft.com/office/drawing/2014/main" xmlns="" id="{E3353092-6275-4CB2-954E-00322A0DBC7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2" name="Line 1749">
          <a:extLst>
            <a:ext uri="{FF2B5EF4-FFF2-40B4-BE49-F238E27FC236}">
              <a16:creationId xmlns:a16="http://schemas.microsoft.com/office/drawing/2014/main" xmlns="" id="{23A3CC04-35A8-41B2-9076-61DB8E75CE5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3" name="Line 1750">
          <a:extLst>
            <a:ext uri="{FF2B5EF4-FFF2-40B4-BE49-F238E27FC236}">
              <a16:creationId xmlns:a16="http://schemas.microsoft.com/office/drawing/2014/main" xmlns="" id="{D180F6F2-A9E3-46DC-8A5F-418A40DE6CB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4" name="Line 1751">
          <a:extLst>
            <a:ext uri="{FF2B5EF4-FFF2-40B4-BE49-F238E27FC236}">
              <a16:creationId xmlns:a16="http://schemas.microsoft.com/office/drawing/2014/main" xmlns="" id="{DE699EBB-A7DC-4477-A9D4-A2606C85E34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5" name="Line 1752">
          <a:extLst>
            <a:ext uri="{FF2B5EF4-FFF2-40B4-BE49-F238E27FC236}">
              <a16:creationId xmlns:a16="http://schemas.microsoft.com/office/drawing/2014/main" xmlns="" id="{2A962653-A3CB-435E-86E9-38834A5C07A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6" name="Line 1753">
          <a:extLst>
            <a:ext uri="{FF2B5EF4-FFF2-40B4-BE49-F238E27FC236}">
              <a16:creationId xmlns:a16="http://schemas.microsoft.com/office/drawing/2014/main" xmlns="" id="{AECD75FD-8FB7-4575-BB7A-D5F2F6B704AB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7" name="Line 1754">
          <a:extLst>
            <a:ext uri="{FF2B5EF4-FFF2-40B4-BE49-F238E27FC236}">
              <a16:creationId xmlns:a16="http://schemas.microsoft.com/office/drawing/2014/main" xmlns="" id="{6496F123-AE82-4683-91CA-E1A7E20EA05D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8" name="Line 1755">
          <a:extLst>
            <a:ext uri="{FF2B5EF4-FFF2-40B4-BE49-F238E27FC236}">
              <a16:creationId xmlns:a16="http://schemas.microsoft.com/office/drawing/2014/main" xmlns="" id="{44146616-8D5D-498A-B937-3A78DBBB8B6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09" name="Line 1756">
          <a:extLst>
            <a:ext uri="{FF2B5EF4-FFF2-40B4-BE49-F238E27FC236}">
              <a16:creationId xmlns:a16="http://schemas.microsoft.com/office/drawing/2014/main" xmlns="" id="{8F8E2693-8702-4F87-B3A6-D57216752C1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0" name="Line 1743">
          <a:extLst>
            <a:ext uri="{FF2B5EF4-FFF2-40B4-BE49-F238E27FC236}">
              <a16:creationId xmlns:a16="http://schemas.microsoft.com/office/drawing/2014/main" xmlns="" id="{F167A7B8-D7C9-4222-9282-AC6A9609AC1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1" name="Line 1744">
          <a:extLst>
            <a:ext uri="{FF2B5EF4-FFF2-40B4-BE49-F238E27FC236}">
              <a16:creationId xmlns:a16="http://schemas.microsoft.com/office/drawing/2014/main" xmlns="" id="{CF835EC4-0A28-4284-887D-84D4FD7F792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2" name="Line 1745">
          <a:extLst>
            <a:ext uri="{FF2B5EF4-FFF2-40B4-BE49-F238E27FC236}">
              <a16:creationId xmlns:a16="http://schemas.microsoft.com/office/drawing/2014/main" xmlns="" id="{EF5E4CE5-4CE1-4895-AF23-0C3BAF9BB25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3" name="Line 1746">
          <a:extLst>
            <a:ext uri="{FF2B5EF4-FFF2-40B4-BE49-F238E27FC236}">
              <a16:creationId xmlns:a16="http://schemas.microsoft.com/office/drawing/2014/main" xmlns="" id="{9315EE0E-7748-4774-8926-C7CB8125A3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4" name="Line 1747">
          <a:extLst>
            <a:ext uri="{FF2B5EF4-FFF2-40B4-BE49-F238E27FC236}">
              <a16:creationId xmlns:a16="http://schemas.microsoft.com/office/drawing/2014/main" xmlns="" id="{410D8C47-B359-43BA-B36D-EB6169A56C0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5" name="Line 1748">
          <a:extLst>
            <a:ext uri="{FF2B5EF4-FFF2-40B4-BE49-F238E27FC236}">
              <a16:creationId xmlns:a16="http://schemas.microsoft.com/office/drawing/2014/main" xmlns="" id="{EB71E4D8-92ED-42A4-BA1F-C2A5D854750A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6" name="Line 1749">
          <a:extLst>
            <a:ext uri="{FF2B5EF4-FFF2-40B4-BE49-F238E27FC236}">
              <a16:creationId xmlns:a16="http://schemas.microsoft.com/office/drawing/2014/main" xmlns="" id="{C9F6933E-14DF-4969-B0C8-70894A03C33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7" name="Line 1750">
          <a:extLst>
            <a:ext uri="{FF2B5EF4-FFF2-40B4-BE49-F238E27FC236}">
              <a16:creationId xmlns:a16="http://schemas.microsoft.com/office/drawing/2014/main" xmlns="" id="{278E70FF-5002-44F6-B8D5-3815244ADDB0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8" name="Line 1751">
          <a:extLst>
            <a:ext uri="{FF2B5EF4-FFF2-40B4-BE49-F238E27FC236}">
              <a16:creationId xmlns:a16="http://schemas.microsoft.com/office/drawing/2014/main" xmlns="" id="{A836DDBF-A804-4622-95EE-FAB9646FCD9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19" name="Line 1752">
          <a:extLst>
            <a:ext uri="{FF2B5EF4-FFF2-40B4-BE49-F238E27FC236}">
              <a16:creationId xmlns:a16="http://schemas.microsoft.com/office/drawing/2014/main" xmlns="" id="{15F46307-08C8-4E66-9F56-29914C5F959F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0" name="Line 1753">
          <a:extLst>
            <a:ext uri="{FF2B5EF4-FFF2-40B4-BE49-F238E27FC236}">
              <a16:creationId xmlns:a16="http://schemas.microsoft.com/office/drawing/2014/main" xmlns="" id="{94981237-BC7F-4742-AFD0-C1BF696B0AB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1" name="Line 1754">
          <a:extLst>
            <a:ext uri="{FF2B5EF4-FFF2-40B4-BE49-F238E27FC236}">
              <a16:creationId xmlns:a16="http://schemas.microsoft.com/office/drawing/2014/main" xmlns="" id="{8810599E-E48D-4E8F-B059-20D0F1672CC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2" name="Line 1755">
          <a:extLst>
            <a:ext uri="{FF2B5EF4-FFF2-40B4-BE49-F238E27FC236}">
              <a16:creationId xmlns:a16="http://schemas.microsoft.com/office/drawing/2014/main" xmlns="" id="{E7E5B6F3-C4CA-4CC9-88CE-CFCC041EB89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3" name="Line 1756">
          <a:extLst>
            <a:ext uri="{FF2B5EF4-FFF2-40B4-BE49-F238E27FC236}">
              <a16:creationId xmlns:a16="http://schemas.microsoft.com/office/drawing/2014/main" xmlns="" id="{D3998457-1BB6-4D52-87EF-24DD8D9BC5D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4" name="Line 1743">
          <a:extLst>
            <a:ext uri="{FF2B5EF4-FFF2-40B4-BE49-F238E27FC236}">
              <a16:creationId xmlns:a16="http://schemas.microsoft.com/office/drawing/2014/main" xmlns="" id="{5B9B4F0B-98D6-4E6E-B3AE-B2807231874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5" name="Line 1744">
          <a:extLst>
            <a:ext uri="{FF2B5EF4-FFF2-40B4-BE49-F238E27FC236}">
              <a16:creationId xmlns:a16="http://schemas.microsoft.com/office/drawing/2014/main" xmlns="" id="{68162E3E-7B84-4B6B-A772-963C3F5E16C5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6" name="Line 1745">
          <a:extLst>
            <a:ext uri="{FF2B5EF4-FFF2-40B4-BE49-F238E27FC236}">
              <a16:creationId xmlns:a16="http://schemas.microsoft.com/office/drawing/2014/main" xmlns="" id="{3C98445E-E878-4DD8-8192-972EC64B98FE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7" name="Line 1746">
          <a:extLst>
            <a:ext uri="{FF2B5EF4-FFF2-40B4-BE49-F238E27FC236}">
              <a16:creationId xmlns:a16="http://schemas.microsoft.com/office/drawing/2014/main" xmlns="" id="{6C3E1043-D139-4A39-817F-6C124ABEA80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8" name="Line 1747">
          <a:extLst>
            <a:ext uri="{FF2B5EF4-FFF2-40B4-BE49-F238E27FC236}">
              <a16:creationId xmlns:a16="http://schemas.microsoft.com/office/drawing/2014/main" xmlns="" id="{F382AB57-0CC6-49C3-B59F-7C8BA4A8EF22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29" name="Line 1748">
          <a:extLst>
            <a:ext uri="{FF2B5EF4-FFF2-40B4-BE49-F238E27FC236}">
              <a16:creationId xmlns:a16="http://schemas.microsoft.com/office/drawing/2014/main" xmlns="" id="{81757085-0A54-441A-B9F0-1A48C26C6A73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30" name="Line 1749">
          <a:extLst>
            <a:ext uri="{FF2B5EF4-FFF2-40B4-BE49-F238E27FC236}">
              <a16:creationId xmlns:a16="http://schemas.microsoft.com/office/drawing/2014/main" xmlns="" id="{2D0B4DD1-5F7A-4FF1-B171-6F1B05B1B528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31" name="Line 1750">
          <a:extLst>
            <a:ext uri="{FF2B5EF4-FFF2-40B4-BE49-F238E27FC236}">
              <a16:creationId xmlns:a16="http://schemas.microsoft.com/office/drawing/2014/main" xmlns="" id="{7E2C7C0C-53F3-4FC1-B1E6-C1DE1DE2FB2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32" name="Line 1751">
          <a:extLst>
            <a:ext uri="{FF2B5EF4-FFF2-40B4-BE49-F238E27FC236}">
              <a16:creationId xmlns:a16="http://schemas.microsoft.com/office/drawing/2014/main" xmlns="" id="{0F0C269E-1E00-4451-8ECF-2FD4AC17933C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33" name="Line 1752">
          <a:extLst>
            <a:ext uri="{FF2B5EF4-FFF2-40B4-BE49-F238E27FC236}">
              <a16:creationId xmlns:a16="http://schemas.microsoft.com/office/drawing/2014/main" xmlns="" id="{73210291-A259-4E00-BC9F-69BC7D06DE51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34" name="Line 1753">
          <a:extLst>
            <a:ext uri="{FF2B5EF4-FFF2-40B4-BE49-F238E27FC236}">
              <a16:creationId xmlns:a16="http://schemas.microsoft.com/office/drawing/2014/main" xmlns="" id="{6F19E955-9C62-488C-8B75-8A76F38740B4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35" name="Line 1754">
          <a:extLst>
            <a:ext uri="{FF2B5EF4-FFF2-40B4-BE49-F238E27FC236}">
              <a16:creationId xmlns:a16="http://schemas.microsoft.com/office/drawing/2014/main" xmlns="" id="{85FCAA9D-8207-4E24-9983-9672B77B6859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36" name="Line 1755">
          <a:extLst>
            <a:ext uri="{FF2B5EF4-FFF2-40B4-BE49-F238E27FC236}">
              <a16:creationId xmlns:a16="http://schemas.microsoft.com/office/drawing/2014/main" xmlns="" id="{CEC3CED5-290E-4000-95A6-35D010237606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37" name="Line 1756">
          <a:extLst>
            <a:ext uri="{FF2B5EF4-FFF2-40B4-BE49-F238E27FC236}">
              <a16:creationId xmlns:a16="http://schemas.microsoft.com/office/drawing/2014/main" xmlns="" id="{D513F5C9-ED46-4AE7-9837-428EB730C2E7}"/>
            </a:ext>
          </a:extLst>
        </xdr:cNvPr>
        <xdr:cNvSpPr>
          <a:spLocks noChangeShapeType="1"/>
        </xdr:cNvSpPr>
      </xdr:nvSpPr>
      <xdr:spPr bwMode="auto">
        <a:xfrm>
          <a:off x="421957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38" name="Line 1743">
          <a:extLst>
            <a:ext uri="{FF2B5EF4-FFF2-40B4-BE49-F238E27FC236}">
              <a16:creationId xmlns:a16="http://schemas.microsoft.com/office/drawing/2014/main" xmlns="" id="{7DFBC535-1D17-4BD8-9720-2906DF26BD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39" name="Line 1744">
          <a:extLst>
            <a:ext uri="{FF2B5EF4-FFF2-40B4-BE49-F238E27FC236}">
              <a16:creationId xmlns:a16="http://schemas.microsoft.com/office/drawing/2014/main" xmlns="" id="{0E571389-F02B-4988-9D12-47183CBC45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0" name="Line 1745">
          <a:extLst>
            <a:ext uri="{FF2B5EF4-FFF2-40B4-BE49-F238E27FC236}">
              <a16:creationId xmlns:a16="http://schemas.microsoft.com/office/drawing/2014/main" xmlns="" id="{51182E22-A48A-4447-9EBC-4AE6B5D74D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1" name="Line 1746">
          <a:extLst>
            <a:ext uri="{FF2B5EF4-FFF2-40B4-BE49-F238E27FC236}">
              <a16:creationId xmlns:a16="http://schemas.microsoft.com/office/drawing/2014/main" xmlns="" id="{2FE78830-7449-4A64-B8E1-8AFC571705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2" name="Line 1747">
          <a:extLst>
            <a:ext uri="{FF2B5EF4-FFF2-40B4-BE49-F238E27FC236}">
              <a16:creationId xmlns:a16="http://schemas.microsoft.com/office/drawing/2014/main" xmlns="" id="{C3CB1116-1E7C-4379-8B5D-FA15D902AE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3" name="Line 1748">
          <a:extLst>
            <a:ext uri="{FF2B5EF4-FFF2-40B4-BE49-F238E27FC236}">
              <a16:creationId xmlns:a16="http://schemas.microsoft.com/office/drawing/2014/main" xmlns="" id="{72791865-FCFE-4266-84C3-6F3EC9FF26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4" name="Line 1749">
          <a:extLst>
            <a:ext uri="{FF2B5EF4-FFF2-40B4-BE49-F238E27FC236}">
              <a16:creationId xmlns:a16="http://schemas.microsoft.com/office/drawing/2014/main" xmlns="" id="{EA42D3A4-0B07-41AD-BD90-7D5592D85E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5" name="Line 1750">
          <a:extLst>
            <a:ext uri="{FF2B5EF4-FFF2-40B4-BE49-F238E27FC236}">
              <a16:creationId xmlns:a16="http://schemas.microsoft.com/office/drawing/2014/main" xmlns="" id="{69F259AE-5442-41B9-90ED-95BE1C95CA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6" name="Line 1751">
          <a:extLst>
            <a:ext uri="{FF2B5EF4-FFF2-40B4-BE49-F238E27FC236}">
              <a16:creationId xmlns:a16="http://schemas.microsoft.com/office/drawing/2014/main" xmlns="" id="{542739B8-1A27-4438-A2B7-F3CB323424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7" name="Line 1752">
          <a:extLst>
            <a:ext uri="{FF2B5EF4-FFF2-40B4-BE49-F238E27FC236}">
              <a16:creationId xmlns:a16="http://schemas.microsoft.com/office/drawing/2014/main" xmlns="" id="{CE53CA99-FD95-4136-8415-94C289B773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8" name="Line 1753">
          <a:extLst>
            <a:ext uri="{FF2B5EF4-FFF2-40B4-BE49-F238E27FC236}">
              <a16:creationId xmlns:a16="http://schemas.microsoft.com/office/drawing/2014/main" xmlns="" id="{67C885D3-8D5F-422D-A0D7-498DE9B40B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49" name="Line 1754">
          <a:extLst>
            <a:ext uri="{FF2B5EF4-FFF2-40B4-BE49-F238E27FC236}">
              <a16:creationId xmlns:a16="http://schemas.microsoft.com/office/drawing/2014/main" xmlns="" id="{AEEBFDC9-33F0-4C15-A611-4239E86AB4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0" name="Line 1755">
          <a:extLst>
            <a:ext uri="{FF2B5EF4-FFF2-40B4-BE49-F238E27FC236}">
              <a16:creationId xmlns:a16="http://schemas.microsoft.com/office/drawing/2014/main" xmlns="" id="{911ACAB9-7BB0-4EA2-AAFA-A7FD1ECFA7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1" name="Line 1756">
          <a:extLst>
            <a:ext uri="{FF2B5EF4-FFF2-40B4-BE49-F238E27FC236}">
              <a16:creationId xmlns:a16="http://schemas.microsoft.com/office/drawing/2014/main" xmlns="" id="{01E6A499-8F54-4510-B7FC-981406BFC3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2" name="Line 1743">
          <a:extLst>
            <a:ext uri="{FF2B5EF4-FFF2-40B4-BE49-F238E27FC236}">
              <a16:creationId xmlns:a16="http://schemas.microsoft.com/office/drawing/2014/main" xmlns="" id="{FF593E4C-79D1-476B-9622-213E17612A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3" name="Line 1744">
          <a:extLst>
            <a:ext uri="{FF2B5EF4-FFF2-40B4-BE49-F238E27FC236}">
              <a16:creationId xmlns:a16="http://schemas.microsoft.com/office/drawing/2014/main" xmlns="" id="{0DE1A4C4-D8E5-4441-BCD8-39D4D893F8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4" name="Line 1745">
          <a:extLst>
            <a:ext uri="{FF2B5EF4-FFF2-40B4-BE49-F238E27FC236}">
              <a16:creationId xmlns:a16="http://schemas.microsoft.com/office/drawing/2014/main" xmlns="" id="{96A20F81-168E-4E5E-BE18-7E0BE714AA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5" name="Line 1746">
          <a:extLst>
            <a:ext uri="{FF2B5EF4-FFF2-40B4-BE49-F238E27FC236}">
              <a16:creationId xmlns:a16="http://schemas.microsoft.com/office/drawing/2014/main" xmlns="" id="{B70CF5CC-5880-4987-A2B9-F2D0D37109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6" name="Line 1747">
          <a:extLst>
            <a:ext uri="{FF2B5EF4-FFF2-40B4-BE49-F238E27FC236}">
              <a16:creationId xmlns:a16="http://schemas.microsoft.com/office/drawing/2014/main" xmlns="" id="{0E47D000-33A0-4D84-A467-65A7DE8151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7" name="Line 1748">
          <a:extLst>
            <a:ext uri="{FF2B5EF4-FFF2-40B4-BE49-F238E27FC236}">
              <a16:creationId xmlns:a16="http://schemas.microsoft.com/office/drawing/2014/main" xmlns="" id="{C13F23E9-0539-42B4-8FD8-14DF591069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8" name="Line 1749">
          <a:extLst>
            <a:ext uri="{FF2B5EF4-FFF2-40B4-BE49-F238E27FC236}">
              <a16:creationId xmlns:a16="http://schemas.microsoft.com/office/drawing/2014/main" xmlns="" id="{87D43F3D-2F29-4BAD-94D1-835F3B25E2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59" name="Line 1750">
          <a:extLst>
            <a:ext uri="{FF2B5EF4-FFF2-40B4-BE49-F238E27FC236}">
              <a16:creationId xmlns:a16="http://schemas.microsoft.com/office/drawing/2014/main" xmlns="" id="{78A3F7D6-EAB9-423F-BEA7-A1B2616CAB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0" name="Line 1751">
          <a:extLst>
            <a:ext uri="{FF2B5EF4-FFF2-40B4-BE49-F238E27FC236}">
              <a16:creationId xmlns:a16="http://schemas.microsoft.com/office/drawing/2014/main" xmlns="" id="{F48839F6-1CA7-44C7-A2F0-F63B235700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1" name="Line 1752">
          <a:extLst>
            <a:ext uri="{FF2B5EF4-FFF2-40B4-BE49-F238E27FC236}">
              <a16:creationId xmlns:a16="http://schemas.microsoft.com/office/drawing/2014/main" xmlns="" id="{7E48210B-6620-49CD-9A49-529602CBB9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2" name="Line 1753">
          <a:extLst>
            <a:ext uri="{FF2B5EF4-FFF2-40B4-BE49-F238E27FC236}">
              <a16:creationId xmlns:a16="http://schemas.microsoft.com/office/drawing/2014/main" xmlns="" id="{B90FBABB-B78A-4130-AAC8-E926080EF8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3" name="Line 1754">
          <a:extLst>
            <a:ext uri="{FF2B5EF4-FFF2-40B4-BE49-F238E27FC236}">
              <a16:creationId xmlns:a16="http://schemas.microsoft.com/office/drawing/2014/main" xmlns="" id="{494064A0-7D65-4F7A-A1EF-488ABE4E60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4" name="Line 1755">
          <a:extLst>
            <a:ext uri="{FF2B5EF4-FFF2-40B4-BE49-F238E27FC236}">
              <a16:creationId xmlns:a16="http://schemas.microsoft.com/office/drawing/2014/main" xmlns="" id="{1D35C1D4-0572-4F64-9B0B-689B37EE59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5" name="Line 1756">
          <a:extLst>
            <a:ext uri="{FF2B5EF4-FFF2-40B4-BE49-F238E27FC236}">
              <a16:creationId xmlns:a16="http://schemas.microsoft.com/office/drawing/2014/main" xmlns="" id="{81437D0D-6767-4F4F-BAB0-C95307D55D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6" name="Line 1743">
          <a:extLst>
            <a:ext uri="{FF2B5EF4-FFF2-40B4-BE49-F238E27FC236}">
              <a16:creationId xmlns:a16="http://schemas.microsoft.com/office/drawing/2014/main" xmlns="" id="{A083D0D8-4D84-46C4-9CCB-4156C0209A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7" name="Line 1744">
          <a:extLst>
            <a:ext uri="{FF2B5EF4-FFF2-40B4-BE49-F238E27FC236}">
              <a16:creationId xmlns:a16="http://schemas.microsoft.com/office/drawing/2014/main" xmlns="" id="{24DE43CD-16D2-4305-A3C0-91A4C43DDF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8" name="Line 1745">
          <a:extLst>
            <a:ext uri="{FF2B5EF4-FFF2-40B4-BE49-F238E27FC236}">
              <a16:creationId xmlns:a16="http://schemas.microsoft.com/office/drawing/2014/main" xmlns="" id="{55C0330D-6157-48CD-9F53-AAADE528F2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69" name="Line 1746">
          <a:extLst>
            <a:ext uri="{FF2B5EF4-FFF2-40B4-BE49-F238E27FC236}">
              <a16:creationId xmlns:a16="http://schemas.microsoft.com/office/drawing/2014/main" xmlns="" id="{93B70339-DF64-4EFA-A4A3-96B2B0C5B5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0" name="Line 1747">
          <a:extLst>
            <a:ext uri="{FF2B5EF4-FFF2-40B4-BE49-F238E27FC236}">
              <a16:creationId xmlns:a16="http://schemas.microsoft.com/office/drawing/2014/main" xmlns="" id="{8F9A9B53-B846-4B33-8915-25B7922A30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1" name="Line 1748">
          <a:extLst>
            <a:ext uri="{FF2B5EF4-FFF2-40B4-BE49-F238E27FC236}">
              <a16:creationId xmlns:a16="http://schemas.microsoft.com/office/drawing/2014/main" xmlns="" id="{3BED78B0-40AC-48D2-A15B-467640A278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2" name="Line 1749">
          <a:extLst>
            <a:ext uri="{FF2B5EF4-FFF2-40B4-BE49-F238E27FC236}">
              <a16:creationId xmlns:a16="http://schemas.microsoft.com/office/drawing/2014/main" xmlns="" id="{45D86D34-E6A9-44DA-887A-FCFBF249F9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3" name="Line 1750">
          <a:extLst>
            <a:ext uri="{FF2B5EF4-FFF2-40B4-BE49-F238E27FC236}">
              <a16:creationId xmlns:a16="http://schemas.microsoft.com/office/drawing/2014/main" xmlns="" id="{24DC5D80-33B1-47C2-A9FC-C824A5D936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4" name="Line 1751">
          <a:extLst>
            <a:ext uri="{FF2B5EF4-FFF2-40B4-BE49-F238E27FC236}">
              <a16:creationId xmlns:a16="http://schemas.microsoft.com/office/drawing/2014/main" xmlns="" id="{3211DC36-C04B-4975-B856-8A45000048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5" name="Line 1752">
          <a:extLst>
            <a:ext uri="{FF2B5EF4-FFF2-40B4-BE49-F238E27FC236}">
              <a16:creationId xmlns:a16="http://schemas.microsoft.com/office/drawing/2014/main" xmlns="" id="{5FE04F18-61ED-465C-8AD9-AA8C512963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6" name="Line 1753">
          <a:extLst>
            <a:ext uri="{FF2B5EF4-FFF2-40B4-BE49-F238E27FC236}">
              <a16:creationId xmlns:a16="http://schemas.microsoft.com/office/drawing/2014/main" xmlns="" id="{F8FAD8AB-B9CC-45EE-A194-42CCBAA6E6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7" name="Line 1754">
          <a:extLst>
            <a:ext uri="{FF2B5EF4-FFF2-40B4-BE49-F238E27FC236}">
              <a16:creationId xmlns:a16="http://schemas.microsoft.com/office/drawing/2014/main" xmlns="" id="{3EFCB200-980F-49ED-A6F3-5AB25E5391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8" name="Line 1755">
          <a:extLst>
            <a:ext uri="{FF2B5EF4-FFF2-40B4-BE49-F238E27FC236}">
              <a16:creationId xmlns:a16="http://schemas.microsoft.com/office/drawing/2014/main" xmlns="" id="{86E72F0C-BFC8-42F1-8127-5AC2C3EE8A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79" name="Line 1756">
          <a:extLst>
            <a:ext uri="{FF2B5EF4-FFF2-40B4-BE49-F238E27FC236}">
              <a16:creationId xmlns:a16="http://schemas.microsoft.com/office/drawing/2014/main" xmlns="" id="{1CF16F16-CFEC-48C0-A12D-52FC9B69AD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0" name="Line 1743">
          <a:extLst>
            <a:ext uri="{FF2B5EF4-FFF2-40B4-BE49-F238E27FC236}">
              <a16:creationId xmlns:a16="http://schemas.microsoft.com/office/drawing/2014/main" xmlns="" id="{F2A13E74-F96F-4BE4-B353-9C6FCFF823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1" name="Line 1744">
          <a:extLst>
            <a:ext uri="{FF2B5EF4-FFF2-40B4-BE49-F238E27FC236}">
              <a16:creationId xmlns:a16="http://schemas.microsoft.com/office/drawing/2014/main" xmlns="" id="{4E882BF7-4E3B-4D42-B749-2C7F7F663C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2" name="Line 1745">
          <a:extLst>
            <a:ext uri="{FF2B5EF4-FFF2-40B4-BE49-F238E27FC236}">
              <a16:creationId xmlns:a16="http://schemas.microsoft.com/office/drawing/2014/main" xmlns="" id="{A5571276-3634-4798-8579-971A5BABDB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3" name="Line 1746">
          <a:extLst>
            <a:ext uri="{FF2B5EF4-FFF2-40B4-BE49-F238E27FC236}">
              <a16:creationId xmlns:a16="http://schemas.microsoft.com/office/drawing/2014/main" xmlns="" id="{A4044DE3-6BA9-497E-A7C0-FDDDE0AA83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4" name="Line 1747">
          <a:extLst>
            <a:ext uri="{FF2B5EF4-FFF2-40B4-BE49-F238E27FC236}">
              <a16:creationId xmlns:a16="http://schemas.microsoft.com/office/drawing/2014/main" xmlns="" id="{B7D1D1FE-C4F6-4527-A93D-77EB74A81A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5" name="Line 1748">
          <a:extLst>
            <a:ext uri="{FF2B5EF4-FFF2-40B4-BE49-F238E27FC236}">
              <a16:creationId xmlns:a16="http://schemas.microsoft.com/office/drawing/2014/main" xmlns="" id="{D2F06555-216E-4D09-9F38-95E02C7155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6" name="Line 1749">
          <a:extLst>
            <a:ext uri="{FF2B5EF4-FFF2-40B4-BE49-F238E27FC236}">
              <a16:creationId xmlns:a16="http://schemas.microsoft.com/office/drawing/2014/main" xmlns="" id="{FD08C762-5F8E-4C94-BED9-69D52D9933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7" name="Line 1750">
          <a:extLst>
            <a:ext uri="{FF2B5EF4-FFF2-40B4-BE49-F238E27FC236}">
              <a16:creationId xmlns:a16="http://schemas.microsoft.com/office/drawing/2014/main" xmlns="" id="{7289A558-0C84-4769-8A51-A3B3C5CE0B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8" name="Line 1751">
          <a:extLst>
            <a:ext uri="{FF2B5EF4-FFF2-40B4-BE49-F238E27FC236}">
              <a16:creationId xmlns:a16="http://schemas.microsoft.com/office/drawing/2014/main" xmlns="" id="{B61FE8D8-5B7C-4C11-AFF4-3523665E6A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89" name="Line 1752">
          <a:extLst>
            <a:ext uri="{FF2B5EF4-FFF2-40B4-BE49-F238E27FC236}">
              <a16:creationId xmlns:a16="http://schemas.microsoft.com/office/drawing/2014/main" xmlns="" id="{F71DBD1E-BB9D-46BB-A020-1ED049CAC7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0" name="Line 1753">
          <a:extLst>
            <a:ext uri="{FF2B5EF4-FFF2-40B4-BE49-F238E27FC236}">
              <a16:creationId xmlns:a16="http://schemas.microsoft.com/office/drawing/2014/main" xmlns="" id="{F9D861F4-D6D5-4133-9283-5096810625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1" name="Line 1754">
          <a:extLst>
            <a:ext uri="{FF2B5EF4-FFF2-40B4-BE49-F238E27FC236}">
              <a16:creationId xmlns:a16="http://schemas.microsoft.com/office/drawing/2014/main" xmlns="" id="{04A2931B-BC56-4FC8-AA6D-47D1D44107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2" name="Line 1755">
          <a:extLst>
            <a:ext uri="{FF2B5EF4-FFF2-40B4-BE49-F238E27FC236}">
              <a16:creationId xmlns:a16="http://schemas.microsoft.com/office/drawing/2014/main" xmlns="" id="{A145D545-F77A-41D6-A65A-06D53A7B34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3" name="Line 1756">
          <a:extLst>
            <a:ext uri="{FF2B5EF4-FFF2-40B4-BE49-F238E27FC236}">
              <a16:creationId xmlns:a16="http://schemas.microsoft.com/office/drawing/2014/main" xmlns="" id="{121BCD22-F8E6-48B2-A729-95DF5E064B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4" name="Line 1743">
          <a:extLst>
            <a:ext uri="{FF2B5EF4-FFF2-40B4-BE49-F238E27FC236}">
              <a16:creationId xmlns:a16="http://schemas.microsoft.com/office/drawing/2014/main" xmlns="" id="{5AE6FC51-AC12-4943-B894-5B1AD46611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5" name="Line 1744">
          <a:extLst>
            <a:ext uri="{FF2B5EF4-FFF2-40B4-BE49-F238E27FC236}">
              <a16:creationId xmlns:a16="http://schemas.microsoft.com/office/drawing/2014/main" xmlns="" id="{1C4C2AEF-7EBF-4C60-AF54-819D930E66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6" name="Line 1745">
          <a:extLst>
            <a:ext uri="{FF2B5EF4-FFF2-40B4-BE49-F238E27FC236}">
              <a16:creationId xmlns:a16="http://schemas.microsoft.com/office/drawing/2014/main" xmlns="" id="{892F2C4A-2B4D-4E5D-ADAA-DBB137651C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7" name="Line 1746">
          <a:extLst>
            <a:ext uri="{FF2B5EF4-FFF2-40B4-BE49-F238E27FC236}">
              <a16:creationId xmlns:a16="http://schemas.microsoft.com/office/drawing/2014/main" xmlns="" id="{B41EB136-455C-44D8-BC66-AE0FC52478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8" name="Line 1747">
          <a:extLst>
            <a:ext uri="{FF2B5EF4-FFF2-40B4-BE49-F238E27FC236}">
              <a16:creationId xmlns:a16="http://schemas.microsoft.com/office/drawing/2014/main" xmlns="" id="{14D909EE-D99A-480C-AB98-5E581F1050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099" name="Line 1748">
          <a:extLst>
            <a:ext uri="{FF2B5EF4-FFF2-40B4-BE49-F238E27FC236}">
              <a16:creationId xmlns:a16="http://schemas.microsoft.com/office/drawing/2014/main" xmlns="" id="{CA169AD8-EA71-4BF5-AE28-F898D99905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0" name="Line 1749">
          <a:extLst>
            <a:ext uri="{FF2B5EF4-FFF2-40B4-BE49-F238E27FC236}">
              <a16:creationId xmlns:a16="http://schemas.microsoft.com/office/drawing/2014/main" xmlns="" id="{326278DC-5122-48AB-BE5D-F1EAAE0708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1" name="Line 1750">
          <a:extLst>
            <a:ext uri="{FF2B5EF4-FFF2-40B4-BE49-F238E27FC236}">
              <a16:creationId xmlns:a16="http://schemas.microsoft.com/office/drawing/2014/main" xmlns="" id="{07BA864B-14A8-4390-85B6-6A8A7E171C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2" name="Line 1751">
          <a:extLst>
            <a:ext uri="{FF2B5EF4-FFF2-40B4-BE49-F238E27FC236}">
              <a16:creationId xmlns:a16="http://schemas.microsoft.com/office/drawing/2014/main" xmlns="" id="{7FE0DADA-D48C-4973-8C4E-FBDA6373CE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3" name="Line 1752">
          <a:extLst>
            <a:ext uri="{FF2B5EF4-FFF2-40B4-BE49-F238E27FC236}">
              <a16:creationId xmlns:a16="http://schemas.microsoft.com/office/drawing/2014/main" xmlns="" id="{9BAA5C0F-5301-4DC8-8895-3636D5AEB2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4" name="Line 1753">
          <a:extLst>
            <a:ext uri="{FF2B5EF4-FFF2-40B4-BE49-F238E27FC236}">
              <a16:creationId xmlns:a16="http://schemas.microsoft.com/office/drawing/2014/main" xmlns="" id="{E992A7BA-9DBD-42A8-92F4-4B36A66E72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5" name="Line 1754">
          <a:extLst>
            <a:ext uri="{FF2B5EF4-FFF2-40B4-BE49-F238E27FC236}">
              <a16:creationId xmlns:a16="http://schemas.microsoft.com/office/drawing/2014/main" xmlns="" id="{F17AE2E4-F12D-435D-A407-7E5401DDF9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6" name="Line 1755">
          <a:extLst>
            <a:ext uri="{FF2B5EF4-FFF2-40B4-BE49-F238E27FC236}">
              <a16:creationId xmlns:a16="http://schemas.microsoft.com/office/drawing/2014/main" xmlns="" id="{D7CBE8BF-E2B4-4C13-9809-C6A565A756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7" name="Line 1756">
          <a:extLst>
            <a:ext uri="{FF2B5EF4-FFF2-40B4-BE49-F238E27FC236}">
              <a16:creationId xmlns:a16="http://schemas.microsoft.com/office/drawing/2014/main" xmlns="" id="{F1221D84-7BD4-4DE0-9D74-C06CE66963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8" name="Line 1743">
          <a:extLst>
            <a:ext uri="{FF2B5EF4-FFF2-40B4-BE49-F238E27FC236}">
              <a16:creationId xmlns:a16="http://schemas.microsoft.com/office/drawing/2014/main" xmlns="" id="{862C338E-445D-4F32-A0B0-2AE0BA2105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09" name="Line 1744">
          <a:extLst>
            <a:ext uri="{FF2B5EF4-FFF2-40B4-BE49-F238E27FC236}">
              <a16:creationId xmlns:a16="http://schemas.microsoft.com/office/drawing/2014/main" xmlns="" id="{50C40101-5C1E-44C2-854B-7D1C6D1109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0" name="Line 1745">
          <a:extLst>
            <a:ext uri="{FF2B5EF4-FFF2-40B4-BE49-F238E27FC236}">
              <a16:creationId xmlns:a16="http://schemas.microsoft.com/office/drawing/2014/main" xmlns="" id="{B68E4C20-4A04-4458-9A96-854EAB2DF1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1" name="Line 1746">
          <a:extLst>
            <a:ext uri="{FF2B5EF4-FFF2-40B4-BE49-F238E27FC236}">
              <a16:creationId xmlns:a16="http://schemas.microsoft.com/office/drawing/2014/main" xmlns="" id="{B0C36F64-1353-4ACF-9570-FEE624D313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2" name="Line 1747">
          <a:extLst>
            <a:ext uri="{FF2B5EF4-FFF2-40B4-BE49-F238E27FC236}">
              <a16:creationId xmlns:a16="http://schemas.microsoft.com/office/drawing/2014/main" xmlns="" id="{4BA4035B-6F66-4368-A6A3-E351CD6638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3" name="Line 1748">
          <a:extLst>
            <a:ext uri="{FF2B5EF4-FFF2-40B4-BE49-F238E27FC236}">
              <a16:creationId xmlns:a16="http://schemas.microsoft.com/office/drawing/2014/main" xmlns="" id="{A987B260-2399-4544-BA72-EEF2683BBA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4" name="Line 1749">
          <a:extLst>
            <a:ext uri="{FF2B5EF4-FFF2-40B4-BE49-F238E27FC236}">
              <a16:creationId xmlns:a16="http://schemas.microsoft.com/office/drawing/2014/main" xmlns="" id="{9C7755CB-CB01-49A5-9C39-AB6F3B20F9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5" name="Line 1750">
          <a:extLst>
            <a:ext uri="{FF2B5EF4-FFF2-40B4-BE49-F238E27FC236}">
              <a16:creationId xmlns:a16="http://schemas.microsoft.com/office/drawing/2014/main" xmlns="" id="{332489B7-E7A0-49FC-8233-A5496A0449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6" name="Line 1751">
          <a:extLst>
            <a:ext uri="{FF2B5EF4-FFF2-40B4-BE49-F238E27FC236}">
              <a16:creationId xmlns:a16="http://schemas.microsoft.com/office/drawing/2014/main" xmlns="" id="{34A9BA79-6AB0-4F25-9F05-D7F38519AE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7" name="Line 1752">
          <a:extLst>
            <a:ext uri="{FF2B5EF4-FFF2-40B4-BE49-F238E27FC236}">
              <a16:creationId xmlns:a16="http://schemas.microsoft.com/office/drawing/2014/main" xmlns="" id="{6B3AB079-90C7-46EF-B485-F85E0E108A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8" name="Line 1753">
          <a:extLst>
            <a:ext uri="{FF2B5EF4-FFF2-40B4-BE49-F238E27FC236}">
              <a16:creationId xmlns:a16="http://schemas.microsoft.com/office/drawing/2014/main" xmlns="" id="{9488E51A-822D-47F3-9DE5-E205C825C4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19" name="Line 1754">
          <a:extLst>
            <a:ext uri="{FF2B5EF4-FFF2-40B4-BE49-F238E27FC236}">
              <a16:creationId xmlns:a16="http://schemas.microsoft.com/office/drawing/2014/main" xmlns="" id="{F9F4B371-4403-4DC4-B40B-D340FE712B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0" name="Line 1755">
          <a:extLst>
            <a:ext uri="{FF2B5EF4-FFF2-40B4-BE49-F238E27FC236}">
              <a16:creationId xmlns:a16="http://schemas.microsoft.com/office/drawing/2014/main" xmlns="" id="{C604A9E8-A821-4C1F-8DAD-8B7622371F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1" name="Line 1756">
          <a:extLst>
            <a:ext uri="{FF2B5EF4-FFF2-40B4-BE49-F238E27FC236}">
              <a16:creationId xmlns:a16="http://schemas.microsoft.com/office/drawing/2014/main" xmlns="" id="{54845314-1F88-4E96-A629-5BCC253AA1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2" name="Line 1743">
          <a:extLst>
            <a:ext uri="{FF2B5EF4-FFF2-40B4-BE49-F238E27FC236}">
              <a16:creationId xmlns:a16="http://schemas.microsoft.com/office/drawing/2014/main" xmlns="" id="{E3C4DB10-D808-4593-89D9-BC9ABE1C58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3" name="Line 1744">
          <a:extLst>
            <a:ext uri="{FF2B5EF4-FFF2-40B4-BE49-F238E27FC236}">
              <a16:creationId xmlns:a16="http://schemas.microsoft.com/office/drawing/2014/main" xmlns="" id="{F6EA948A-4788-409E-9CCC-8EECEEC2A9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4" name="Line 1745">
          <a:extLst>
            <a:ext uri="{FF2B5EF4-FFF2-40B4-BE49-F238E27FC236}">
              <a16:creationId xmlns:a16="http://schemas.microsoft.com/office/drawing/2014/main" xmlns="" id="{8B5E17E5-30AE-4155-B344-471C3C8C19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5" name="Line 1746">
          <a:extLst>
            <a:ext uri="{FF2B5EF4-FFF2-40B4-BE49-F238E27FC236}">
              <a16:creationId xmlns:a16="http://schemas.microsoft.com/office/drawing/2014/main" xmlns="" id="{EB74B2A1-DF38-4366-9D64-3C50FC186B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6" name="Line 1747">
          <a:extLst>
            <a:ext uri="{FF2B5EF4-FFF2-40B4-BE49-F238E27FC236}">
              <a16:creationId xmlns:a16="http://schemas.microsoft.com/office/drawing/2014/main" xmlns="" id="{7C67C648-214B-4BEA-ABE4-49190C73C9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7" name="Line 1748">
          <a:extLst>
            <a:ext uri="{FF2B5EF4-FFF2-40B4-BE49-F238E27FC236}">
              <a16:creationId xmlns:a16="http://schemas.microsoft.com/office/drawing/2014/main" xmlns="" id="{3B4094B4-7201-4B47-AEFC-CF61C78B8D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8" name="Line 1749">
          <a:extLst>
            <a:ext uri="{FF2B5EF4-FFF2-40B4-BE49-F238E27FC236}">
              <a16:creationId xmlns:a16="http://schemas.microsoft.com/office/drawing/2014/main" xmlns="" id="{90BB21B8-5E17-458A-B0E7-2F308067CE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29" name="Line 1750">
          <a:extLst>
            <a:ext uri="{FF2B5EF4-FFF2-40B4-BE49-F238E27FC236}">
              <a16:creationId xmlns:a16="http://schemas.microsoft.com/office/drawing/2014/main" xmlns="" id="{BBAA0673-2ACF-416C-9406-DF2A5714A6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30" name="Line 1751">
          <a:extLst>
            <a:ext uri="{FF2B5EF4-FFF2-40B4-BE49-F238E27FC236}">
              <a16:creationId xmlns:a16="http://schemas.microsoft.com/office/drawing/2014/main" xmlns="" id="{CD79CBE7-DCE4-48BB-9CC5-1AB462A092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31" name="Line 1752">
          <a:extLst>
            <a:ext uri="{FF2B5EF4-FFF2-40B4-BE49-F238E27FC236}">
              <a16:creationId xmlns:a16="http://schemas.microsoft.com/office/drawing/2014/main" xmlns="" id="{6ADF613F-056C-40E1-ACC3-01215E3F7F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32" name="Line 1753">
          <a:extLst>
            <a:ext uri="{FF2B5EF4-FFF2-40B4-BE49-F238E27FC236}">
              <a16:creationId xmlns:a16="http://schemas.microsoft.com/office/drawing/2014/main" xmlns="" id="{01ECB24A-F890-4959-81AC-F0B063A269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33" name="Line 1754">
          <a:extLst>
            <a:ext uri="{FF2B5EF4-FFF2-40B4-BE49-F238E27FC236}">
              <a16:creationId xmlns:a16="http://schemas.microsoft.com/office/drawing/2014/main" xmlns="" id="{BE100126-EA03-4BB5-BFA9-96384D629A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34" name="Line 1755">
          <a:extLst>
            <a:ext uri="{FF2B5EF4-FFF2-40B4-BE49-F238E27FC236}">
              <a16:creationId xmlns:a16="http://schemas.microsoft.com/office/drawing/2014/main" xmlns="" id="{91C50BB8-E026-4B01-B8B0-C21F7CB341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6135" name="Line 1756">
          <a:extLst>
            <a:ext uri="{FF2B5EF4-FFF2-40B4-BE49-F238E27FC236}">
              <a16:creationId xmlns:a16="http://schemas.microsoft.com/office/drawing/2014/main" xmlns="" id="{82BCA3FF-AB44-4EF8-A39D-A9BF112B03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36" name="Line 1743">
          <a:extLst>
            <a:ext uri="{FF2B5EF4-FFF2-40B4-BE49-F238E27FC236}">
              <a16:creationId xmlns:a16="http://schemas.microsoft.com/office/drawing/2014/main" xmlns="" id="{93216BCA-B23C-4F8E-848C-098E45BCD4F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37" name="Line 1744">
          <a:extLst>
            <a:ext uri="{FF2B5EF4-FFF2-40B4-BE49-F238E27FC236}">
              <a16:creationId xmlns:a16="http://schemas.microsoft.com/office/drawing/2014/main" xmlns="" id="{DF8F2F9F-B444-4E0B-B43B-CE617964A04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38" name="Line 1745">
          <a:extLst>
            <a:ext uri="{FF2B5EF4-FFF2-40B4-BE49-F238E27FC236}">
              <a16:creationId xmlns:a16="http://schemas.microsoft.com/office/drawing/2014/main" xmlns="" id="{55C6E449-709B-4731-9D2B-211A75A5E3F6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39" name="Line 1746">
          <a:extLst>
            <a:ext uri="{FF2B5EF4-FFF2-40B4-BE49-F238E27FC236}">
              <a16:creationId xmlns:a16="http://schemas.microsoft.com/office/drawing/2014/main" xmlns="" id="{D8A8BC6C-35A2-4AC6-9FD5-D7198607131A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0" name="Line 1747">
          <a:extLst>
            <a:ext uri="{FF2B5EF4-FFF2-40B4-BE49-F238E27FC236}">
              <a16:creationId xmlns:a16="http://schemas.microsoft.com/office/drawing/2014/main" xmlns="" id="{A12971C7-2859-44BD-87D2-A4E34F962E8C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1" name="Line 1748">
          <a:extLst>
            <a:ext uri="{FF2B5EF4-FFF2-40B4-BE49-F238E27FC236}">
              <a16:creationId xmlns:a16="http://schemas.microsoft.com/office/drawing/2014/main" xmlns="" id="{A9B7EB54-9F82-4BAB-B2B7-157AAF7E19E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2" name="Line 1749">
          <a:extLst>
            <a:ext uri="{FF2B5EF4-FFF2-40B4-BE49-F238E27FC236}">
              <a16:creationId xmlns:a16="http://schemas.microsoft.com/office/drawing/2014/main" xmlns="" id="{FC74C125-CB24-47F2-B68A-34D8B2A1CA7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3" name="Line 1750">
          <a:extLst>
            <a:ext uri="{FF2B5EF4-FFF2-40B4-BE49-F238E27FC236}">
              <a16:creationId xmlns:a16="http://schemas.microsoft.com/office/drawing/2014/main" xmlns="" id="{62952E8F-FCF2-421E-B2FF-64F6AE27A25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4" name="Line 1751">
          <a:extLst>
            <a:ext uri="{FF2B5EF4-FFF2-40B4-BE49-F238E27FC236}">
              <a16:creationId xmlns:a16="http://schemas.microsoft.com/office/drawing/2014/main" xmlns="" id="{8756AE1C-3E0A-40C2-A0D4-C51973691596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5" name="Line 1752">
          <a:extLst>
            <a:ext uri="{FF2B5EF4-FFF2-40B4-BE49-F238E27FC236}">
              <a16:creationId xmlns:a16="http://schemas.microsoft.com/office/drawing/2014/main" xmlns="" id="{15DDDF6B-31BF-43A0-A0F4-CD23E66AC26E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6" name="Line 1753">
          <a:extLst>
            <a:ext uri="{FF2B5EF4-FFF2-40B4-BE49-F238E27FC236}">
              <a16:creationId xmlns:a16="http://schemas.microsoft.com/office/drawing/2014/main" xmlns="" id="{D3A21D11-4E82-4828-89B9-69A8871193C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7" name="Line 1754">
          <a:extLst>
            <a:ext uri="{FF2B5EF4-FFF2-40B4-BE49-F238E27FC236}">
              <a16:creationId xmlns:a16="http://schemas.microsoft.com/office/drawing/2014/main" xmlns="" id="{2FB21496-5A85-44AE-89D8-5D469E58455F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8" name="Line 1755">
          <a:extLst>
            <a:ext uri="{FF2B5EF4-FFF2-40B4-BE49-F238E27FC236}">
              <a16:creationId xmlns:a16="http://schemas.microsoft.com/office/drawing/2014/main" xmlns="" id="{9E82B5CB-80BB-47AE-9D4B-96CED8DF4BA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9" name="Line 1756">
          <a:extLst>
            <a:ext uri="{FF2B5EF4-FFF2-40B4-BE49-F238E27FC236}">
              <a16:creationId xmlns:a16="http://schemas.microsoft.com/office/drawing/2014/main" xmlns="" id="{A6A351B3-0DD0-403E-92CB-98158E618C50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0" name="Line 1743">
          <a:extLst>
            <a:ext uri="{FF2B5EF4-FFF2-40B4-BE49-F238E27FC236}">
              <a16:creationId xmlns:a16="http://schemas.microsoft.com/office/drawing/2014/main" xmlns="" id="{1A28C655-716A-4334-A2D7-6FF902192709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1" name="Line 1744">
          <a:extLst>
            <a:ext uri="{FF2B5EF4-FFF2-40B4-BE49-F238E27FC236}">
              <a16:creationId xmlns:a16="http://schemas.microsoft.com/office/drawing/2014/main" xmlns="" id="{0682E6EB-8861-4AA6-80AE-5DEC254C274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2" name="Line 1745">
          <a:extLst>
            <a:ext uri="{FF2B5EF4-FFF2-40B4-BE49-F238E27FC236}">
              <a16:creationId xmlns:a16="http://schemas.microsoft.com/office/drawing/2014/main" xmlns="" id="{7C1B05B8-BA7A-4269-ACE4-3EF305E37F1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3" name="Line 1746">
          <a:extLst>
            <a:ext uri="{FF2B5EF4-FFF2-40B4-BE49-F238E27FC236}">
              <a16:creationId xmlns:a16="http://schemas.microsoft.com/office/drawing/2014/main" xmlns="" id="{CDE7AC34-ED1A-45BE-B1F8-C687988861C9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4" name="Line 1747">
          <a:extLst>
            <a:ext uri="{FF2B5EF4-FFF2-40B4-BE49-F238E27FC236}">
              <a16:creationId xmlns:a16="http://schemas.microsoft.com/office/drawing/2014/main" xmlns="" id="{AE8B7FD3-638E-46D2-80CE-C3EB84F4954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5" name="Line 1748">
          <a:extLst>
            <a:ext uri="{FF2B5EF4-FFF2-40B4-BE49-F238E27FC236}">
              <a16:creationId xmlns:a16="http://schemas.microsoft.com/office/drawing/2014/main" xmlns="" id="{4186DA72-1522-4B59-9506-DFD62E72D27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6" name="Line 1749">
          <a:extLst>
            <a:ext uri="{FF2B5EF4-FFF2-40B4-BE49-F238E27FC236}">
              <a16:creationId xmlns:a16="http://schemas.microsoft.com/office/drawing/2014/main" xmlns="" id="{FB31A195-1491-46C2-A3DA-22E3459F389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7" name="Line 1750">
          <a:extLst>
            <a:ext uri="{FF2B5EF4-FFF2-40B4-BE49-F238E27FC236}">
              <a16:creationId xmlns:a16="http://schemas.microsoft.com/office/drawing/2014/main" xmlns="" id="{219D0FD7-EC63-428D-ABB9-715A4EE3E971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8" name="Line 1751">
          <a:extLst>
            <a:ext uri="{FF2B5EF4-FFF2-40B4-BE49-F238E27FC236}">
              <a16:creationId xmlns:a16="http://schemas.microsoft.com/office/drawing/2014/main" xmlns="" id="{23107365-EF57-4C19-8E0F-B2EFD9D16FF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9" name="Line 1752">
          <a:extLst>
            <a:ext uri="{FF2B5EF4-FFF2-40B4-BE49-F238E27FC236}">
              <a16:creationId xmlns:a16="http://schemas.microsoft.com/office/drawing/2014/main" xmlns="" id="{27FA22CD-9865-4F1E-8299-5B86B4F7EFD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0" name="Line 1753">
          <a:extLst>
            <a:ext uri="{FF2B5EF4-FFF2-40B4-BE49-F238E27FC236}">
              <a16:creationId xmlns:a16="http://schemas.microsoft.com/office/drawing/2014/main" xmlns="" id="{DEBCE772-1786-4F6E-B16C-C08697D8D9D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1" name="Line 1754">
          <a:extLst>
            <a:ext uri="{FF2B5EF4-FFF2-40B4-BE49-F238E27FC236}">
              <a16:creationId xmlns:a16="http://schemas.microsoft.com/office/drawing/2014/main" xmlns="" id="{4B8601E4-842E-4470-B495-5EBE5988892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2" name="Line 1755">
          <a:extLst>
            <a:ext uri="{FF2B5EF4-FFF2-40B4-BE49-F238E27FC236}">
              <a16:creationId xmlns:a16="http://schemas.microsoft.com/office/drawing/2014/main" xmlns="" id="{8DADFED0-BEAC-40DF-871A-0A87E6524A7C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3" name="Line 1756">
          <a:extLst>
            <a:ext uri="{FF2B5EF4-FFF2-40B4-BE49-F238E27FC236}">
              <a16:creationId xmlns:a16="http://schemas.microsoft.com/office/drawing/2014/main" xmlns="" id="{40F7D609-0E9B-4501-8202-0C58A0E0CC2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4" name="Line 1743">
          <a:extLst>
            <a:ext uri="{FF2B5EF4-FFF2-40B4-BE49-F238E27FC236}">
              <a16:creationId xmlns:a16="http://schemas.microsoft.com/office/drawing/2014/main" xmlns="" id="{673301C2-C484-4E60-8B41-A8742C3C878D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5" name="Line 1744">
          <a:extLst>
            <a:ext uri="{FF2B5EF4-FFF2-40B4-BE49-F238E27FC236}">
              <a16:creationId xmlns:a16="http://schemas.microsoft.com/office/drawing/2014/main" xmlns="" id="{4CC221A2-150B-4ACB-8AF3-B844DAB9260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6" name="Line 1745">
          <a:extLst>
            <a:ext uri="{FF2B5EF4-FFF2-40B4-BE49-F238E27FC236}">
              <a16:creationId xmlns:a16="http://schemas.microsoft.com/office/drawing/2014/main" xmlns="" id="{693A292C-74DA-40D5-93C0-0FE67222FD3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7" name="Line 1746">
          <a:extLst>
            <a:ext uri="{FF2B5EF4-FFF2-40B4-BE49-F238E27FC236}">
              <a16:creationId xmlns:a16="http://schemas.microsoft.com/office/drawing/2014/main" xmlns="" id="{45062CBE-CEF5-4862-8A82-56AA66B25D6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8" name="Line 1747">
          <a:extLst>
            <a:ext uri="{FF2B5EF4-FFF2-40B4-BE49-F238E27FC236}">
              <a16:creationId xmlns:a16="http://schemas.microsoft.com/office/drawing/2014/main" xmlns="" id="{0397C4EA-BD5E-4C58-BE38-1DC3071FA5E6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9" name="Line 1748">
          <a:extLst>
            <a:ext uri="{FF2B5EF4-FFF2-40B4-BE49-F238E27FC236}">
              <a16:creationId xmlns:a16="http://schemas.microsoft.com/office/drawing/2014/main" xmlns="" id="{80243A18-8E9B-4FB7-B47D-904299D9199A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0" name="Line 1749">
          <a:extLst>
            <a:ext uri="{FF2B5EF4-FFF2-40B4-BE49-F238E27FC236}">
              <a16:creationId xmlns:a16="http://schemas.microsoft.com/office/drawing/2014/main" xmlns="" id="{9AB6B301-BF04-4ECA-8302-2B7580EA394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1" name="Line 1750">
          <a:extLst>
            <a:ext uri="{FF2B5EF4-FFF2-40B4-BE49-F238E27FC236}">
              <a16:creationId xmlns:a16="http://schemas.microsoft.com/office/drawing/2014/main" xmlns="" id="{F70F4794-890C-4295-9BA9-36B93BBEBBDE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2" name="Line 1751">
          <a:extLst>
            <a:ext uri="{FF2B5EF4-FFF2-40B4-BE49-F238E27FC236}">
              <a16:creationId xmlns:a16="http://schemas.microsoft.com/office/drawing/2014/main" xmlns="" id="{DD020FDD-C320-4BF1-B572-8E9248D83C5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3" name="Line 1752">
          <a:extLst>
            <a:ext uri="{FF2B5EF4-FFF2-40B4-BE49-F238E27FC236}">
              <a16:creationId xmlns:a16="http://schemas.microsoft.com/office/drawing/2014/main" xmlns="" id="{627AC874-8C16-4745-B1D0-0C0AB58343E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4" name="Line 1753">
          <a:extLst>
            <a:ext uri="{FF2B5EF4-FFF2-40B4-BE49-F238E27FC236}">
              <a16:creationId xmlns:a16="http://schemas.microsoft.com/office/drawing/2014/main" xmlns="" id="{65F21301-8F1C-40FF-A32A-44ACA3778C2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5" name="Line 1754">
          <a:extLst>
            <a:ext uri="{FF2B5EF4-FFF2-40B4-BE49-F238E27FC236}">
              <a16:creationId xmlns:a16="http://schemas.microsoft.com/office/drawing/2014/main" xmlns="" id="{9180B40B-6EEA-42DF-AB46-26399D3EC4B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6" name="Line 1755">
          <a:extLst>
            <a:ext uri="{FF2B5EF4-FFF2-40B4-BE49-F238E27FC236}">
              <a16:creationId xmlns:a16="http://schemas.microsoft.com/office/drawing/2014/main" xmlns="" id="{FEA82223-C538-4F7C-841D-672B6E96D3E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7" name="Line 1756">
          <a:extLst>
            <a:ext uri="{FF2B5EF4-FFF2-40B4-BE49-F238E27FC236}">
              <a16:creationId xmlns:a16="http://schemas.microsoft.com/office/drawing/2014/main" xmlns="" id="{238A6C30-5778-4540-B8A9-C1C717AA6F6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8" name="Line 1743">
          <a:extLst>
            <a:ext uri="{FF2B5EF4-FFF2-40B4-BE49-F238E27FC236}">
              <a16:creationId xmlns:a16="http://schemas.microsoft.com/office/drawing/2014/main" xmlns="" id="{AF8B5CAC-1F15-4AE6-9601-9B881F59847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9" name="Line 1744">
          <a:extLst>
            <a:ext uri="{FF2B5EF4-FFF2-40B4-BE49-F238E27FC236}">
              <a16:creationId xmlns:a16="http://schemas.microsoft.com/office/drawing/2014/main" xmlns="" id="{D2D1C022-ED73-428C-A99E-51B722E167D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0" name="Line 1745">
          <a:extLst>
            <a:ext uri="{FF2B5EF4-FFF2-40B4-BE49-F238E27FC236}">
              <a16:creationId xmlns:a16="http://schemas.microsoft.com/office/drawing/2014/main" xmlns="" id="{C94F17E7-0441-4BEC-866B-1696C182FE8E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1" name="Line 1746">
          <a:extLst>
            <a:ext uri="{FF2B5EF4-FFF2-40B4-BE49-F238E27FC236}">
              <a16:creationId xmlns:a16="http://schemas.microsoft.com/office/drawing/2014/main" xmlns="" id="{B1FFFD18-1603-4FE2-B0E4-E8B954EBD480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2" name="Line 1747">
          <a:extLst>
            <a:ext uri="{FF2B5EF4-FFF2-40B4-BE49-F238E27FC236}">
              <a16:creationId xmlns:a16="http://schemas.microsoft.com/office/drawing/2014/main" xmlns="" id="{B8702E20-6B0C-4BD6-9663-9B1D1550F3D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3" name="Line 1748">
          <a:extLst>
            <a:ext uri="{FF2B5EF4-FFF2-40B4-BE49-F238E27FC236}">
              <a16:creationId xmlns:a16="http://schemas.microsoft.com/office/drawing/2014/main" xmlns="" id="{BD8F2AB5-92C9-4BEF-93D3-AAAD3E67EA5E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4" name="Line 1749">
          <a:extLst>
            <a:ext uri="{FF2B5EF4-FFF2-40B4-BE49-F238E27FC236}">
              <a16:creationId xmlns:a16="http://schemas.microsoft.com/office/drawing/2014/main" xmlns="" id="{A196E25F-DEA3-4CED-8B53-C5672503AA1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5" name="Line 1750">
          <a:extLst>
            <a:ext uri="{FF2B5EF4-FFF2-40B4-BE49-F238E27FC236}">
              <a16:creationId xmlns:a16="http://schemas.microsoft.com/office/drawing/2014/main" xmlns="" id="{1D4CAF4F-54F8-46D2-BB7D-41CE52A1973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6" name="Line 1751">
          <a:extLst>
            <a:ext uri="{FF2B5EF4-FFF2-40B4-BE49-F238E27FC236}">
              <a16:creationId xmlns:a16="http://schemas.microsoft.com/office/drawing/2014/main" xmlns="" id="{7CC05B97-8032-417E-A343-0F440300DFE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7" name="Line 1752">
          <a:extLst>
            <a:ext uri="{FF2B5EF4-FFF2-40B4-BE49-F238E27FC236}">
              <a16:creationId xmlns:a16="http://schemas.microsoft.com/office/drawing/2014/main" xmlns="" id="{192A5430-4FE0-4F50-8596-8FCA30046A96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8" name="Line 1753">
          <a:extLst>
            <a:ext uri="{FF2B5EF4-FFF2-40B4-BE49-F238E27FC236}">
              <a16:creationId xmlns:a16="http://schemas.microsoft.com/office/drawing/2014/main" xmlns="" id="{D77A4296-A936-4871-8844-D4214DBE411F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9" name="Line 1754">
          <a:extLst>
            <a:ext uri="{FF2B5EF4-FFF2-40B4-BE49-F238E27FC236}">
              <a16:creationId xmlns:a16="http://schemas.microsoft.com/office/drawing/2014/main" xmlns="" id="{8B4E627D-4BDA-4AF5-9917-FF9A8BDB2335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0" name="Line 1755">
          <a:extLst>
            <a:ext uri="{FF2B5EF4-FFF2-40B4-BE49-F238E27FC236}">
              <a16:creationId xmlns:a16="http://schemas.microsoft.com/office/drawing/2014/main" xmlns="" id="{908BAA0C-8601-48AE-A3F2-DB4DB8ECC30C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1" name="Line 1756">
          <a:extLst>
            <a:ext uri="{FF2B5EF4-FFF2-40B4-BE49-F238E27FC236}">
              <a16:creationId xmlns:a16="http://schemas.microsoft.com/office/drawing/2014/main" xmlns="" id="{8DE2F742-6E00-4A52-AC04-8201AC15088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2" name="Line 1743">
          <a:extLst>
            <a:ext uri="{FF2B5EF4-FFF2-40B4-BE49-F238E27FC236}">
              <a16:creationId xmlns:a16="http://schemas.microsoft.com/office/drawing/2014/main" xmlns="" id="{8DCA74CC-597D-42CF-A950-6D0E2DFC1D9B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3" name="Line 1744">
          <a:extLst>
            <a:ext uri="{FF2B5EF4-FFF2-40B4-BE49-F238E27FC236}">
              <a16:creationId xmlns:a16="http://schemas.microsoft.com/office/drawing/2014/main" xmlns="" id="{87197242-2453-4671-88A9-1115B3D0F64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4" name="Line 1745">
          <a:extLst>
            <a:ext uri="{FF2B5EF4-FFF2-40B4-BE49-F238E27FC236}">
              <a16:creationId xmlns:a16="http://schemas.microsoft.com/office/drawing/2014/main" xmlns="" id="{665EF569-4052-4842-BF3C-FD01B233C397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5" name="Line 1746">
          <a:extLst>
            <a:ext uri="{FF2B5EF4-FFF2-40B4-BE49-F238E27FC236}">
              <a16:creationId xmlns:a16="http://schemas.microsoft.com/office/drawing/2014/main" xmlns="" id="{7EFEAA29-8985-42A4-A7AD-B6CFC810F75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6" name="Line 1747">
          <a:extLst>
            <a:ext uri="{FF2B5EF4-FFF2-40B4-BE49-F238E27FC236}">
              <a16:creationId xmlns:a16="http://schemas.microsoft.com/office/drawing/2014/main" xmlns="" id="{E91B87B6-7832-4F13-B6F8-73BE28372E61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7" name="Line 1748">
          <a:extLst>
            <a:ext uri="{FF2B5EF4-FFF2-40B4-BE49-F238E27FC236}">
              <a16:creationId xmlns:a16="http://schemas.microsoft.com/office/drawing/2014/main" xmlns="" id="{4468DB78-C5F3-465F-A30A-8F3EB450EA59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8" name="Line 1749">
          <a:extLst>
            <a:ext uri="{FF2B5EF4-FFF2-40B4-BE49-F238E27FC236}">
              <a16:creationId xmlns:a16="http://schemas.microsoft.com/office/drawing/2014/main" xmlns="" id="{6C1243FA-664F-4CA1-8D99-78D5B57C1B3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9" name="Line 1750">
          <a:extLst>
            <a:ext uri="{FF2B5EF4-FFF2-40B4-BE49-F238E27FC236}">
              <a16:creationId xmlns:a16="http://schemas.microsoft.com/office/drawing/2014/main" xmlns="" id="{AF93D23F-76FB-4C72-959D-0FE629EB45C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00" name="Line 1751">
          <a:extLst>
            <a:ext uri="{FF2B5EF4-FFF2-40B4-BE49-F238E27FC236}">
              <a16:creationId xmlns:a16="http://schemas.microsoft.com/office/drawing/2014/main" xmlns="" id="{50843E3F-A5C3-4D77-9509-E0D7FA575EC4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01" name="Line 1752">
          <a:extLst>
            <a:ext uri="{FF2B5EF4-FFF2-40B4-BE49-F238E27FC236}">
              <a16:creationId xmlns:a16="http://schemas.microsoft.com/office/drawing/2014/main" xmlns="" id="{5A2CF084-2685-49C3-A0C2-F39506A57398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02" name="Line 1753">
          <a:extLst>
            <a:ext uri="{FF2B5EF4-FFF2-40B4-BE49-F238E27FC236}">
              <a16:creationId xmlns:a16="http://schemas.microsoft.com/office/drawing/2014/main" xmlns="" id="{4A0A7901-5AE5-42BB-A181-25FD3DA972D3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03" name="Line 1754">
          <a:extLst>
            <a:ext uri="{FF2B5EF4-FFF2-40B4-BE49-F238E27FC236}">
              <a16:creationId xmlns:a16="http://schemas.microsoft.com/office/drawing/2014/main" xmlns="" id="{1EFC61A3-27AD-4401-9F96-DA50279E7219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04" name="Line 1755">
          <a:extLst>
            <a:ext uri="{FF2B5EF4-FFF2-40B4-BE49-F238E27FC236}">
              <a16:creationId xmlns:a16="http://schemas.microsoft.com/office/drawing/2014/main" xmlns="" id="{0B4818EA-EB92-4F3D-A19F-990FA2ADF842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05" name="Line 1756">
          <a:extLst>
            <a:ext uri="{FF2B5EF4-FFF2-40B4-BE49-F238E27FC236}">
              <a16:creationId xmlns:a16="http://schemas.microsoft.com/office/drawing/2014/main" xmlns="" id="{A5C29408-94D8-4FBC-BB24-6C0724E2CB59}"/>
            </a:ext>
          </a:extLst>
        </xdr:cNvPr>
        <xdr:cNvSpPr>
          <a:spLocks noChangeShapeType="1"/>
        </xdr:cNvSpPr>
      </xdr:nvSpPr>
      <xdr:spPr bwMode="auto">
        <a:xfrm>
          <a:off x="4219575" y="672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06" name="Line 1743">
          <a:extLst>
            <a:ext uri="{FF2B5EF4-FFF2-40B4-BE49-F238E27FC236}">
              <a16:creationId xmlns:a16="http://schemas.microsoft.com/office/drawing/2014/main" xmlns="" id="{C5BC97BC-6747-4A99-854E-1AB9FC60189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07" name="Line 1744">
          <a:extLst>
            <a:ext uri="{FF2B5EF4-FFF2-40B4-BE49-F238E27FC236}">
              <a16:creationId xmlns:a16="http://schemas.microsoft.com/office/drawing/2014/main" xmlns="" id="{89BF3AF7-939F-4474-B696-50E4BB1F9E46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08" name="Line 1745">
          <a:extLst>
            <a:ext uri="{FF2B5EF4-FFF2-40B4-BE49-F238E27FC236}">
              <a16:creationId xmlns:a16="http://schemas.microsoft.com/office/drawing/2014/main" xmlns="" id="{4C66C487-27F0-4463-8F4A-DC168392FAAB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09" name="Line 1746">
          <a:extLst>
            <a:ext uri="{FF2B5EF4-FFF2-40B4-BE49-F238E27FC236}">
              <a16:creationId xmlns:a16="http://schemas.microsoft.com/office/drawing/2014/main" xmlns="" id="{99F4D2F3-9A1B-44D1-80F7-028B35515E9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0" name="Line 1747">
          <a:extLst>
            <a:ext uri="{FF2B5EF4-FFF2-40B4-BE49-F238E27FC236}">
              <a16:creationId xmlns:a16="http://schemas.microsoft.com/office/drawing/2014/main" xmlns="" id="{E1BC0AF1-CA10-43D4-80AE-085913A041F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1" name="Line 1748">
          <a:extLst>
            <a:ext uri="{FF2B5EF4-FFF2-40B4-BE49-F238E27FC236}">
              <a16:creationId xmlns:a16="http://schemas.microsoft.com/office/drawing/2014/main" xmlns="" id="{FDB5A753-7D8B-4AAE-9140-1141C116339A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2" name="Line 1749">
          <a:extLst>
            <a:ext uri="{FF2B5EF4-FFF2-40B4-BE49-F238E27FC236}">
              <a16:creationId xmlns:a16="http://schemas.microsoft.com/office/drawing/2014/main" xmlns="" id="{74461839-B1B1-42C9-9658-6D473EB552F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3" name="Line 1750">
          <a:extLst>
            <a:ext uri="{FF2B5EF4-FFF2-40B4-BE49-F238E27FC236}">
              <a16:creationId xmlns:a16="http://schemas.microsoft.com/office/drawing/2014/main" xmlns="" id="{C9408B49-8D45-4B67-8EE9-4239DB808AA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4" name="Line 1751">
          <a:extLst>
            <a:ext uri="{FF2B5EF4-FFF2-40B4-BE49-F238E27FC236}">
              <a16:creationId xmlns:a16="http://schemas.microsoft.com/office/drawing/2014/main" xmlns="" id="{7DB474DF-C993-4FFD-8AFF-A56E8ABCEEEF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5" name="Line 1752">
          <a:extLst>
            <a:ext uri="{FF2B5EF4-FFF2-40B4-BE49-F238E27FC236}">
              <a16:creationId xmlns:a16="http://schemas.microsoft.com/office/drawing/2014/main" xmlns="" id="{2D5483D6-3130-4005-9C27-D2DDEB44288B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6" name="Line 1753">
          <a:extLst>
            <a:ext uri="{FF2B5EF4-FFF2-40B4-BE49-F238E27FC236}">
              <a16:creationId xmlns:a16="http://schemas.microsoft.com/office/drawing/2014/main" xmlns="" id="{5059B008-991F-49A3-8EC1-72502B250DF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7" name="Line 1754">
          <a:extLst>
            <a:ext uri="{FF2B5EF4-FFF2-40B4-BE49-F238E27FC236}">
              <a16:creationId xmlns:a16="http://schemas.microsoft.com/office/drawing/2014/main" xmlns="" id="{4C659E0E-D3AC-4D74-A228-AE75494A171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8" name="Line 1755">
          <a:extLst>
            <a:ext uri="{FF2B5EF4-FFF2-40B4-BE49-F238E27FC236}">
              <a16:creationId xmlns:a16="http://schemas.microsoft.com/office/drawing/2014/main" xmlns="" id="{9C9EA821-FE71-4468-9823-443A3DC33578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9" name="Line 1756">
          <a:extLst>
            <a:ext uri="{FF2B5EF4-FFF2-40B4-BE49-F238E27FC236}">
              <a16:creationId xmlns:a16="http://schemas.microsoft.com/office/drawing/2014/main" xmlns="" id="{B88E66DC-F4EA-4186-8F9B-38A5C4B1B08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0" name="Line 1743">
          <a:extLst>
            <a:ext uri="{FF2B5EF4-FFF2-40B4-BE49-F238E27FC236}">
              <a16:creationId xmlns:a16="http://schemas.microsoft.com/office/drawing/2014/main" xmlns="" id="{E749EE6C-2AEF-4F4C-BB18-CCD9551A70A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1" name="Line 1744">
          <a:extLst>
            <a:ext uri="{FF2B5EF4-FFF2-40B4-BE49-F238E27FC236}">
              <a16:creationId xmlns:a16="http://schemas.microsoft.com/office/drawing/2014/main" xmlns="" id="{2E0B462F-B65A-4008-B958-E6D869B566F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2" name="Line 1745">
          <a:extLst>
            <a:ext uri="{FF2B5EF4-FFF2-40B4-BE49-F238E27FC236}">
              <a16:creationId xmlns:a16="http://schemas.microsoft.com/office/drawing/2014/main" xmlns="" id="{C3932BED-DD84-4408-A800-6102643C613F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3" name="Line 1746">
          <a:extLst>
            <a:ext uri="{FF2B5EF4-FFF2-40B4-BE49-F238E27FC236}">
              <a16:creationId xmlns:a16="http://schemas.microsoft.com/office/drawing/2014/main" xmlns="" id="{F9C13928-D1A4-46E2-B862-9C63E49E931C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4" name="Line 1747">
          <a:extLst>
            <a:ext uri="{FF2B5EF4-FFF2-40B4-BE49-F238E27FC236}">
              <a16:creationId xmlns:a16="http://schemas.microsoft.com/office/drawing/2014/main" xmlns="" id="{2B1EF7E0-0AE1-4F36-B16C-B09418E5A43B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5" name="Line 1748">
          <a:extLst>
            <a:ext uri="{FF2B5EF4-FFF2-40B4-BE49-F238E27FC236}">
              <a16:creationId xmlns:a16="http://schemas.microsoft.com/office/drawing/2014/main" xmlns="" id="{9B995B0F-DB6B-4599-9785-04E002F269B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6" name="Line 1749">
          <a:extLst>
            <a:ext uri="{FF2B5EF4-FFF2-40B4-BE49-F238E27FC236}">
              <a16:creationId xmlns:a16="http://schemas.microsoft.com/office/drawing/2014/main" xmlns="" id="{416D3FA3-954A-43D1-ACA7-86CBD618829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7" name="Line 1750">
          <a:extLst>
            <a:ext uri="{FF2B5EF4-FFF2-40B4-BE49-F238E27FC236}">
              <a16:creationId xmlns:a16="http://schemas.microsoft.com/office/drawing/2014/main" xmlns="" id="{AE9B8A3D-1B50-4930-B5BD-B9C9BE9A82B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8" name="Line 1751">
          <a:extLst>
            <a:ext uri="{FF2B5EF4-FFF2-40B4-BE49-F238E27FC236}">
              <a16:creationId xmlns:a16="http://schemas.microsoft.com/office/drawing/2014/main" xmlns="" id="{1DB19218-8D88-4063-A295-FDCE56B5972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9" name="Line 1752">
          <a:extLst>
            <a:ext uri="{FF2B5EF4-FFF2-40B4-BE49-F238E27FC236}">
              <a16:creationId xmlns:a16="http://schemas.microsoft.com/office/drawing/2014/main" xmlns="" id="{64CA8B74-39CA-4D33-81BB-A839142579CA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0" name="Line 1753">
          <a:extLst>
            <a:ext uri="{FF2B5EF4-FFF2-40B4-BE49-F238E27FC236}">
              <a16:creationId xmlns:a16="http://schemas.microsoft.com/office/drawing/2014/main" xmlns="" id="{7D8D57DD-2629-4ED0-A0E4-AB734CB1977F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1" name="Line 1754">
          <a:extLst>
            <a:ext uri="{FF2B5EF4-FFF2-40B4-BE49-F238E27FC236}">
              <a16:creationId xmlns:a16="http://schemas.microsoft.com/office/drawing/2014/main" xmlns="" id="{41A93389-EE74-481E-B482-15A7BFCD027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2" name="Line 1755">
          <a:extLst>
            <a:ext uri="{FF2B5EF4-FFF2-40B4-BE49-F238E27FC236}">
              <a16:creationId xmlns:a16="http://schemas.microsoft.com/office/drawing/2014/main" xmlns="" id="{A9CA9AD4-56CA-4B9B-8574-DB268F21DA5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3" name="Line 1756">
          <a:extLst>
            <a:ext uri="{FF2B5EF4-FFF2-40B4-BE49-F238E27FC236}">
              <a16:creationId xmlns:a16="http://schemas.microsoft.com/office/drawing/2014/main" xmlns="" id="{9101179A-C03F-4EB7-A656-F9F0098BF35E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4" name="Line 1743">
          <a:extLst>
            <a:ext uri="{FF2B5EF4-FFF2-40B4-BE49-F238E27FC236}">
              <a16:creationId xmlns:a16="http://schemas.microsoft.com/office/drawing/2014/main" xmlns="" id="{70F0D5FF-EFB5-4F29-ADDE-29109694E313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5" name="Line 1744">
          <a:extLst>
            <a:ext uri="{FF2B5EF4-FFF2-40B4-BE49-F238E27FC236}">
              <a16:creationId xmlns:a16="http://schemas.microsoft.com/office/drawing/2014/main" xmlns="" id="{95441A55-2D63-4895-B34C-7EF2C2C7FC27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6" name="Line 1745">
          <a:extLst>
            <a:ext uri="{FF2B5EF4-FFF2-40B4-BE49-F238E27FC236}">
              <a16:creationId xmlns:a16="http://schemas.microsoft.com/office/drawing/2014/main" xmlns="" id="{12929045-4AD8-42EA-B462-E80ABAEBC308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7" name="Line 1746">
          <a:extLst>
            <a:ext uri="{FF2B5EF4-FFF2-40B4-BE49-F238E27FC236}">
              <a16:creationId xmlns:a16="http://schemas.microsoft.com/office/drawing/2014/main" xmlns="" id="{1849163A-2217-4D7C-B8A7-2357108F8BDA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8" name="Line 1747">
          <a:extLst>
            <a:ext uri="{FF2B5EF4-FFF2-40B4-BE49-F238E27FC236}">
              <a16:creationId xmlns:a16="http://schemas.microsoft.com/office/drawing/2014/main" xmlns="" id="{C321D894-C1F0-46F4-9503-C443E84F2C2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9" name="Line 1748">
          <a:extLst>
            <a:ext uri="{FF2B5EF4-FFF2-40B4-BE49-F238E27FC236}">
              <a16:creationId xmlns:a16="http://schemas.microsoft.com/office/drawing/2014/main" xmlns="" id="{2D485101-FF2D-4555-857D-9C43910CF086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0" name="Line 1749">
          <a:extLst>
            <a:ext uri="{FF2B5EF4-FFF2-40B4-BE49-F238E27FC236}">
              <a16:creationId xmlns:a16="http://schemas.microsoft.com/office/drawing/2014/main" xmlns="" id="{04168978-2F23-4542-B5DA-1AC38128611E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1" name="Line 1750">
          <a:extLst>
            <a:ext uri="{FF2B5EF4-FFF2-40B4-BE49-F238E27FC236}">
              <a16:creationId xmlns:a16="http://schemas.microsoft.com/office/drawing/2014/main" xmlns="" id="{05A7D92A-F325-44D1-A942-C4115B65611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2" name="Line 1751">
          <a:extLst>
            <a:ext uri="{FF2B5EF4-FFF2-40B4-BE49-F238E27FC236}">
              <a16:creationId xmlns:a16="http://schemas.microsoft.com/office/drawing/2014/main" xmlns="" id="{844F94C6-5377-41AC-8D0C-35D684219A06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3" name="Line 1752">
          <a:extLst>
            <a:ext uri="{FF2B5EF4-FFF2-40B4-BE49-F238E27FC236}">
              <a16:creationId xmlns:a16="http://schemas.microsoft.com/office/drawing/2014/main" xmlns="" id="{2ADF2294-7B87-4871-A83D-54D689523292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4" name="Line 1753">
          <a:extLst>
            <a:ext uri="{FF2B5EF4-FFF2-40B4-BE49-F238E27FC236}">
              <a16:creationId xmlns:a16="http://schemas.microsoft.com/office/drawing/2014/main" xmlns="" id="{13B1D0A5-A17F-481B-B6C1-A85F2426860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5" name="Line 1754">
          <a:extLst>
            <a:ext uri="{FF2B5EF4-FFF2-40B4-BE49-F238E27FC236}">
              <a16:creationId xmlns:a16="http://schemas.microsoft.com/office/drawing/2014/main" xmlns="" id="{2C65F9DE-76D8-40A3-A315-77EB1393A97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6" name="Line 1755">
          <a:extLst>
            <a:ext uri="{FF2B5EF4-FFF2-40B4-BE49-F238E27FC236}">
              <a16:creationId xmlns:a16="http://schemas.microsoft.com/office/drawing/2014/main" xmlns="" id="{64FBDC55-8DA1-495B-B113-A576CAFA35E4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7" name="Line 1756">
          <a:extLst>
            <a:ext uri="{FF2B5EF4-FFF2-40B4-BE49-F238E27FC236}">
              <a16:creationId xmlns:a16="http://schemas.microsoft.com/office/drawing/2014/main" xmlns="" id="{70171F44-A504-4267-A5E7-F6FA109DF146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8" name="Line 1743">
          <a:extLst>
            <a:ext uri="{FF2B5EF4-FFF2-40B4-BE49-F238E27FC236}">
              <a16:creationId xmlns:a16="http://schemas.microsoft.com/office/drawing/2014/main" xmlns="" id="{26EEF034-11B3-475E-BF03-7B0E85CA074D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9" name="Line 1744">
          <a:extLst>
            <a:ext uri="{FF2B5EF4-FFF2-40B4-BE49-F238E27FC236}">
              <a16:creationId xmlns:a16="http://schemas.microsoft.com/office/drawing/2014/main" xmlns="" id="{E7E1BE34-049A-4399-BD8D-D21888216762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0" name="Line 1745">
          <a:extLst>
            <a:ext uri="{FF2B5EF4-FFF2-40B4-BE49-F238E27FC236}">
              <a16:creationId xmlns:a16="http://schemas.microsoft.com/office/drawing/2014/main" xmlns="" id="{CC4A7826-04F1-4366-8097-D115C53933C7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1" name="Line 1746">
          <a:extLst>
            <a:ext uri="{FF2B5EF4-FFF2-40B4-BE49-F238E27FC236}">
              <a16:creationId xmlns:a16="http://schemas.microsoft.com/office/drawing/2014/main" xmlns="" id="{D7BEB968-C1AE-4AFB-8EF6-3A48310C735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2" name="Line 1747">
          <a:extLst>
            <a:ext uri="{FF2B5EF4-FFF2-40B4-BE49-F238E27FC236}">
              <a16:creationId xmlns:a16="http://schemas.microsoft.com/office/drawing/2014/main" xmlns="" id="{A0F4C5A6-80F5-4B6C-8DC5-19C17D424BCE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3" name="Line 1748">
          <a:extLst>
            <a:ext uri="{FF2B5EF4-FFF2-40B4-BE49-F238E27FC236}">
              <a16:creationId xmlns:a16="http://schemas.microsoft.com/office/drawing/2014/main" xmlns="" id="{0183CA76-427B-4E5A-9BAE-E5112209E40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4" name="Line 1749">
          <a:extLst>
            <a:ext uri="{FF2B5EF4-FFF2-40B4-BE49-F238E27FC236}">
              <a16:creationId xmlns:a16="http://schemas.microsoft.com/office/drawing/2014/main" xmlns="" id="{D4DBABB4-8757-43C3-925F-7F9560042F9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5" name="Line 1750">
          <a:extLst>
            <a:ext uri="{FF2B5EF4-FFF2-40B4-BE49-F238E27FC236}">
              <a16:creationId xmlns:a16="http://schemas.microsoft.com/office/drawing/2014/main" xmlns="" id="{5220201A-C7C0-467E-9189-2DA15F6C4DC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6" name="Line 1751">
          <a:extLst>
            <a:ext uri="{FF2B5EF4-FFF2-40B4-BE49-F238E27FC236}">
              <a16:creationId xmlns:a16="http://schemas.microsoft.com/office/drawing/2014/main" xmlns="" id="{86DAA454-6889-4E1A-985B-39A5F503B52A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7" name="Line 1752">
          <a:extLst>
            <a:ext uri="{FF2B5EF4-FFF2-40B4-BE49-F238E27FC236}">
              <a16:creationId xmlns:a16="http://schemas.microsoft.com/office/drawing/2014/main" xmlns="" id="{7FBC473E-9AF4-414C-B537-6AA86419868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8" name="Line 1753">
          <a:extLst>
            <a:ext uri="{FF2B5EF4-FFF2-40B4-BE49-F238E27FC236}">
              <a16:creationId xmlns:a16="http://schemas.microsoft.com/office/drawing/2014/main" xmlns="" id="{53570236-00BF-4387-B341-05862BE92C35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9" name="Line 1754">
          <a:extLst>
            <a:ext uri="{FF2B5EF4-FFF2-40B4-BE49-F238E27FC236}">
              <a16:creationId xmlns:a16="http://schemas.microsoft.com/office/drawing/2014/main" xmlns="" id="{DE1E8202-B065-40AC-B085-6359CDD4595E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0" name="Line 1755">
          <a:extLst>
            <a:ext uri="{FF2B5EF4-FFF2-40B4-BE49-F238E27FC236}">
              <a16:creationId xmlns:a16="http://schemas.microsoft.com/office/drawing/2014/main" xmlns="" id="{FBB83818-3729-4242-9399-A0392A1E414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1" name="Line 1756">
          <a:extLst>
            <a:ext uri="{FF2B5EF4-FFF2-40B4-BE49-F238E27FC236}">
              <a16:creationId xmlns:a16="http://schemas.microsoft.com/office/drawing/2014/main" xmlns="" id="{6B778D4A-C9A6-4199-BE55-403ED96A08C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2" name="Line 1743">
          <a:extLst>
            <a:ext uri="{FF2B5EF4-FFF2-40B4-BE49-F238E27FC236}">
              <a16:creationId xmlns:a16="http://schemas.microsoft.com/office/drawing/2014/main" xmlns="" id="{6B37B0AB-6587-4181-A2CA-964131A1D677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3" name="Line 1744">
          <a:extLst>
            <a:ext uri="{FF2B5EF4-FFF2-40B4-BE49-F238E27FC236}">
              <a16:creationId xmlns:a16="http://schemas.microsoft.com/office/drawing/2014/main" xmlns="" id="{96AADC16-227F-4879-8128-7949B8AB5D06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4" name="Line 1745">
          <a:extLst>
            <a:ext uri="{FF2B5EF4-FFF2-40B4-BE49-F238E27FC236}">
              <a16:creationId xmlns:a16="http://schemas.microsoft.com/office/drawing/2014/main" xmlns="" id="{A7F6957F-537E-47AF-B57C-52889A405113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5" name="Line 1746">
          <a:extLst>
            <a:ext uri="{FF2B5EF4-FFF2-40B4-BE49-F238E27FC236}">
              <a16:creationId xmlns:a16="http://schemas.microsoft.com/office/drawing/2014/main" xmlns="" id="{2E4CA1F9-3DAC-40F7-82AC-9B2196BDF46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6" name="Line 1747">
          <a:extLst>
            <a:ext uri="{FF2B5EF4-FFF2-40B4-BE49-F238E27FC236}">
              <a16:creationId xmlns:a16="http://schemas.microsoft.com/office/drawing/2014/main" xmlns="" id="{957317BA-4DBA-4306-A89A-D10B146D739B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7" name="Line 1748">
          <a:extLst>
            <a:ext uri="{FF2B5EF4-FFF2-40B4-BE49-F238E27FC236}">
              <a16:creationId xmlns:a16="http://schemas.microsoft.com/office/drawing/2014/main" xmlns="" id="{21F3DE7C-133B-43E4-947E-A8E089BC334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8" name="Line 1749">
          <a:extLst>
            <a:ext uri="{FF2B5EF4-FFF2-40B4-BE49-F238E27FC236}">
              <a16:creationId xmlns:a16="http://schemas.microsoft.com/office/drawing/2014/main" xmlns="" id="{D8D42AF9-BCA1-4B85-8AE8-953141FDE04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9" name="Line 1750">
          <a:extLst>
            <a:ext uri="{FF2B5EF4-FFF2-40B4-BE49-F238E27FC236}">
              <a16:creationId xmlns:a16="http://schemas.microsoft.com/office/drawing/2014/main" xmlns="" id="{0E13BC67-0C0C-4092-BD03-41C5636ECC80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70" name="Line 1751">
          <a:extLst>
            <a:ext uri="{FF2B5EF4-FFF2-40B4-BE49-F238E27FC236}">
              <a16:creationId xmlns:a16="http://schemas.microsoft.com/office/drawing/2014/main" xmlns="" id="{E6B5AC2E-141F-4C64-AEC9-F99E3C3DCB52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71" name="Line 1752">
          <a:extLst>
            <a:ext uri="{FF2B5EF4-FFF2-40B4-BE49-F238E27FC236}">
              <a16:creationId xmlns:a16="http://schemas.microsoft.com/office/drawing/2014/main" xmlns="" id="{19C5D1FE-6BE2-4776-8B8B-5C587CAA494E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72" name="Line 1753">
          <a:extLst>
            <a:ext uri="{FF2B5EF4-FFF2-40B4-BE49-F238E27FC236}">
              <a16:creationId xmlns:a16="http://schemas.microsoft.com/office/drawing/2014/main" xmlns="" id="{C99D1F19-1AA2-4275-B2E6-35235E20D521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73" name="Line 1754">
          <a:extLst>
            <a:ext uri="{FF2B5EF4-FFF2-40B4-BE49-F238E27FC236}">
              <a16:creationId xmlns:a16="http://schemas.microsoft.com/office/drawing/2014/main" xmlns="" id="{6E627C31-153A-495C-B528-CECD3C39B229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74" name="Line 1755">
          <a:extLst>
            <a:ext uri="{FF2B5EF4-FFF2-40B4-BE49-F238E27FC236}">
              <a16:creationId xmlns:a16="http://schemas.microsoft.com/office/drawing/2014/main" xmlns="" id="{D16119CA-7705-4C5E-A15E-B841B86AF8CB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75" name="Line 1756">
          <a:extLst>
            <a:ext uri="{FF2B5EF4-FFF2-40B4-BE49-F238E27FC236}">
              <a16:creationId xmlns:a16="http://schemas.microsoft.com/office/drawing/2014/main" xmlns="" id="{7964FA25-FA14-4715-8ADB-C8629DC1B558}"/>
            </a:ext>
          </a:extLst>
        </xdr:cNvPr>
        <xdr:cNvSpPr>
          <a:spLocks noChangeShapeType="1"/>
        </xdr:cNvSpPr>
      </xdr:nvSpPr>
      <xdr:spPr bwMode="auto">
        <a:xfrm>
          <a:off x="4219575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8"/>
  <sheetViews>
    <sheetView showZeros="0" tabSelected="1" topLeftCell="A287" zoomScaleNormal="100" zoomScaleSheetLayoutView="70" workbookViewId="0">
      <selection activeCell="X312" sqref="X312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5" width="11.5703125" style="2" customWidth="1"/>
    <col min="6" max="6" width="7" style="2" hidden="1" customWidth="1"/>
    <col min="7" max="7" width="6.570312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7" width="8.7109375" style="2" hidden="1" customWidth="1"/>
    <col min="18" max="18" width="9.5703125" style="2" hidden="1" customWidth="1"/>
    <col min="19" max="20" width="11.5703125" style="2" customWidth="1"/>
    <col min="21" max="16384" width="9.140625" style="2"/>
  </cols>
  <sheetData>
    <row r="1" spans="1:20" x14ac:dyDescent="0.2">
      <c r="C1" s="5"/>
      <c r="D1" s="110"/>
      <c r="E1" s="110"/>
      <c r="F1" s="110"/>
      <c r="G1" s="110"/>
    </row>
    <row r="2" spans="1:20" x14ac:dyDescent="0.2">
      <c r="A2" s="138" t="s">
        <v>39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</row>
    <row r="3" spans="1:20" ht="15" customHeight="1" x14ac:dyDescent="0.2">
      <c r="A3" s="138" t="s">
        <v>134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spans="1:20" ht="15" customHeight="1" x14ac:dyDescent="0.2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</row>
    <row r="5" spans="1:20" ht="15" hidden="1" customHeight="1" x14ac:dyDescent="0.2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4.25" hidden="1" x14ac:dyDescent="0.2">
      <c r="A6" s="113" t="s">
        <v>24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1:20" ht="15" hidden="1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0" ht="13.5" hidden="1" x14ac:dyDescent="0.2">
      <c r="A8" s="6"/>
      <c r="J8" s="111" t="s">
        <v>17</v>
      </c>
      <c r="K8" s="111"/>
      <c r="L8" s="112" t="s">
        <v>18</v>
      </c>
      <c r="M8" s="112"/>
      <c r="N8" s="112"/>
      <c r="O8" s="112"/>
      <c r="P8" s="1">
        <v>1706.12</v>
      </c>
    </row>
    <row r="9" spans="1:20" ht="13.5" hidden="1" x14ac:dyDescent="0.2">
      <c r="A9" s="119" t="s">
        <v>15</v>
      </c>
      <c r="B9" s="119"/>
      <c r="C9" s="119"/>
      <c r="D9" s="119"/>
      <c r="E9" s="119"/>
      <c r="F9" s="116" t="e">
        <f>#REF!</f>
        <v>#REF!</v>
      </c>
      <c r="G9" s="117"/>
      <c r="H9" s="7" t="s">
        <v>16</v>
      </c>
      <c r="L9" s="112" t="s">
        <v>19</v>
      </c>
      <c r="M9" s="112"/>
      <c r="N9" s="112"/>
      <c r="O9" s="112"/>
      <c r="P9" s="1">
        <v>2578.27</v>
      </c>
    </row>
    <row r="10" spans="1:20" ht="13.5" hidden="1" x14ac:dyDescent="0.2">
      <c r="A10" s="6"/>
      <c r="K10" s="118" t="s">
        <v>20</v>
      </c>
      <c r="L10" s="118"/>
      <c r="M10" s="118"/>
      <c r="N10" s="118"/>
      <c r="O10" s="118"/>
      <c r="P10" s="34">
        <v>1.0571999999999999</v>
      </c>
    </row>
    <row r="11" spans="1:20" ht="13.5" x14ac:dyDescent="0.2">
      <c r="A11" s="6"/>
      <c r="K11" s="4"/>
      <c r="L11" s="4"/>
      <c r="M11" s="4"/>
      <c r="N11" s="4"/>
      <c r="O11" s="4"/>
      <c r="P11" s="34"/>
    </row>
    <row r="12" spans="1:20" ht="22.5" customHeight="1" x14ac:dyDescent="0.2">
      <c r="A12" s="114" t="s">
        <v>0</v>
      </c>
      <c r="B12" s="115" t="s">
        <v>1</v>
      </c>
      <c r="C12" s="114" t="s">
        <v>2</v>
      </c>
      <c r="D12" s="115" t="s">
        <v>3</v>
      </c>
      <c r="E12" s="115" t="s">
        <v>4</v>
      </c>
      <c r="F12" s="115" t="s">
        <v>5</v>
      </c>
      <c r="G12" s="114" t="s">
        <v>6</v>
      </c>
      <c r="H12" s="114"/>
      <c r="I12" s="114"/>
      <c r="J12" s="114"/>
      <c r="K12" s="114"/>
      <c r="L12" s="114"/>
      <c r="M12" s="114"/>
      <c r="N12" s="114"/>
      <c r="O12" s="114"/>
      <c r="P12" s="114" t="s">
        <v>7</v>
      </c>
      <c r="Q12" s="114" t="s">
        <v>8</v>
      </c>
      <c r="R12" s="9" t="s">
        <v>8</v>
      </c>
      <c r="S12" s="114" t="s">
        <v>40</v>
      </c>
      <c r="T12" s="114" t="s">
        <v>7</v>
      </c>
    </row>
    <row r="13" spans="1:20" ht="13.5" customHeight="1" x14ac:dyDescent="0.2">
      <c r="A13" s="114"/>
      <c r="B13" s="115"/>
      <c r="C13" s="114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9" t="s">
        <v>9</v>
      </c>
      <c r="S13" s="114"/>
      <c r="T13" s="114"/>
    </row>
    <row r="14" spans="1:20" ht="20.25" customHeight="1" x14ac:dyDescent="0.2">
      <c r="A14" s="114"/>
      <c r="B14" s="115"/>
      <c r="C14" s="114"/>
      <c r="D14" s="115"/>
      <c r="E14" s="115"/>
      <c r="F14" s="115"/>
      <c r="G14" s="114" t="s">
        <v>10</v>
      </c>
      <c r="H14" s="114"/>
      <c r="I14" s="114" t="s">
        <v>11</v>
      </c>
      <c r="J14" s="114"/>
      <c r="K14" s="114" t="s">
        <v>12</v>
      </c>
      <c r="L14" s="114"/>
      <c r="M14" s="114"/>
      <c r="N14" s="114"/>
      <c r="O14" s="114"/>
      <c r="P14" s="114"/>
      <c r="Q14" s="114"/>
      <c r="R14" s="10">
        <f>P10</f>
        <v>1.0571999999999999</v>
      </c>
      <c r="S14" s="114"/>
      <c r="T14" s="114"/>
    </row>
    <row r="15" spans="1:20" s="8" customFormat="1" ht="47.25" x14ac:dyDescent="0.2">
      <c r="A15" s="114"/>
      <c r="B15" s="115"/>
      <c r="C15" s="114"/>
      <c r="D15" s="115"/>
      <c r="E15" s="115"/>
      <c r="F15" s="115"/>
      <c r="G15" s="36" t="s">
        <v>38</v>
      </c>
      <c r="H15" s="36" t="s">
        <v>37</v>
      </c>
      <c r="I15" s="36" t="s">
        <v>38</v>
      </c>
      <c r="J15" s="36" t="s">
        <v>37</v>
      </c>
      <c r="K15" s="35" t="s">
        <v>21</v>
      </c>
      <c r="L15" s="36" t="s">
        <v>36</v>
      </c>
      <c r="M15" s="35" t="s">
        <v>13</v>
      </c>
      <c r="N15" s="35" t="s">
        <v>35</v>
      </c>
      <c r="O15" s="36" t="s">
        <v>7</v>
      </c>
      <c r="P15" s="11" t="s">
        <v>34</v>
      </c>
      <c r="Q15" s="20" t="s">
        <v>34</v>
      </c>
      <c r="R15" s="33" t="s">
        <v>34</v>
      </c>
      <c r="S15" s="35" t="s">
        <v>14</v>
      </c>
      <c r="T15" s="35" t="s">
        <v>14</v>
      </c>
    </row>
    <row r="16" spans="1:20" s="8" customFormat="1" x14ac:dyDescent="0.2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6</v>
      </c>
      <c r="T16" s="12">
        <v>7</v>
      </c>
    </row>
    <row r="17" spans="1:20" s="8" customFormat="1" x14ac:dyDescent="0.2">
      <c r="A17" s="77"/>
      <c r="B17" s="132"/>
      <c r="C17" s="120" t="s">
        <v>25</v>
      </c>
      <c r="D17" s="135"/>
      <c r="E17" s="75"/>
      <c r="F17" s="92">
        <f t="shared" ref="F17" si="0">H17+J17+R17</f>
        <v>0</v>
      </c>
      <c r="G17" s="76"/>
      <c r="H17" s="99">
        <f t="shared" ref="H17" si="1">G17*$P$8/1000</f>
        <v>0</v>
      </c>
      <c r="I17" s="76"/>
      <c r="J17" s="99">
        <f t="shared" ref="J17" si="2">I17*$P$9/1000</f>
        <v>0</v>
      </c>
      <c r="K17" s="13"/>
      <c r="L17" s="13"/>
      <c r="M17" s="13"/>
      <c r="N17" s="31"/>
      <c r="O17" s="11">
        <f t="shared" ref="O17:O88" si="3">M17*N17</f>
        <v>0</v>
      </c>
      <c r="P17" s="99">
        <f t="shared" ref="P17" si="4">E17*F17</f>
        <v>0</v>
      </c>
      <c r="Q17" s="99">
        <f t="shared" ref="Q17" si="5">SUM(O17:O20)</f>
        <v>0</v>
      </c>
      <c r="R17" s="99">
        <f t="shared" ref="R17" si="6">Q17*1.02*1.05*$R$14</f>
        <v>0</v>
      </c>
      <c r="S17" s="99"/>
      <c r="T17" s="99"/>
    </row>
    <row r="18" spans="1:20" s="8" customFormat="1" x14ac:dyDescent="0.2">
      <c r="A18" s="77"/>
      <c r="B18" s="133"/>
      <c r="C18" s="120"/>
      <c r="D18" s="72"/>
      <c r="E18" s="75"/>
      <c r="F18" s="92"/>
      <c r="G18" s="76"/>
      <c r="H18" s="99"/>
      <c r="I18" s="76"/>
      <c r="J18" s="99"/>
      <c r="K18" s="13"/>
      <c r="L18" s="13"/>
      <c r="M18" s="13"/>
      <c r="N18" s="31"/>
      <c r="O18" s="11">
        <f t="shared" si="3"/>
        <v>0</v>
      </c>
      <c r="P18" s="99"/>
      <c r="Q18" s="99"/>
      <c r="R18" s="99"/>
      <c r="S18" s="99"/>
      <c r="T18" s="99"/>
    </row>
    <row r="19" spans="1:20" s="8" customFormat="1" x14ac:dyDescent="0.2">
      <c r="A19" s="77"/>
      <c r="B19" s="133"/>
      <c r="C19" s="120"/>
      <c r="D19" s="72"/>
      <c r="E19" s="75"/>
      <c r="F19" s="92"/>
      <c r="G19" s="76"/>
      <c r="H19" s="99"/>
      <c r="I19" s="76"/>
      <c r="J19" s="99"/>
      <c r="K19" s="13"/>
      <c r="L19" s="13"/>
      <c r="M19" s="14"/>
      <c r="N19" s="31"/>
      <c r="O19" s="11">
        <f t="shared" si="3"/>
        <v>0</v>
      </c>
      <c r="P19" s="99"/>
      <c r="Q19" s="99"/>
      <c r="R19" s="99"/>
      <c r="S19" s="99"/>
      <c r="T19" s="99"/>
    </row>
    <row r="20" spans="1:20" s="8" customFormat="1" x14ac:dyDescent="0.2">
      <c r="A20" s="77"/>
      <c r="B20" s="134"/>
      <c r="C20" s="120"/>
      <c r="D20" s="73"/>
      <c r="E20" s="75"/>
      <c r="F20" s="92"/>
      <c r="G20" s="76"/>
      <c r="H20" s="99"/>
      <c r="I20" s="76"/>
      <c r="J20" s="99"/>
      <c r="K20" s="13"/>
      <c r="L20" s="13"/>
      <c r="M20" s="13"/>
      <c r="N20" s="31"/>
      <c r="O20" s="11">
        <f t="shared" si="3"/>
        <v>0</v>
      </c>
      <c r="P20" s="99"/>
      <c r="Q20" s="99"/>
      <c r="R20" s="99"/>
      <c r="S20" s="99"/>
      <c r="T20" s="99"/>
    </row>
    <row r="21" spans="1:20" ht="12.75" customHeight="1" x14ac:dyDescent="0.2">
      <c r="A21" s="77"/>
      <c r="B21" s="90"/>
      <c r="C21" s="120" t="s">
        <v>26</v>
      </c>
      <c r="D21" s="67"/>
      <c r="E21" s="75"/>
      <c r="F21" s="92">
        <f>H21+J21+R21</f>
        <v>0</v>
      </c>
      <c r="G21" s="104"/>
      <c r="H21" s="99">
        <f>G21*$P$8/1000</f>
        <v>0</v>
      </c>
      <c r="I21" s="104"/>
      <c r="J21" s="99">
        <f>I21*$P$9/1000</f>
        <v>0</v>
      </c>
      <c r="K21" s="13"/>
      <c r="L21" s="13"/>
      <c r="M21" s="13"/>
      <c r="N21" s="31"/>
      <c r="O21" s="11">
        <f t="shared" si="3"/>
        <v>0</v>
      </c>
      <c r="P21" s="99">
        <f>E21*F21</f>
        <v>0</v>
      </c>
      <c r="Q21" s="99">
        <f>SUM(O21:O24)</f>
        <v>0</v>
      </c>
      <c r="R21" s="99">
        <f>Q21*1.02*1.05*$R$14</f>
        <v>0</v>
      </c>
      <c r="S21" s="136">
        <f>1.133*1.008*1.1284484</f>
        <v>1.2887602934975999</v>
      </c>
      <c r="T21" s="137"/>
    </row>
    <row r="22" spans="1:20" x14ac:dyDescent="0.2">
      <c r="A22" s="77"/>
      <c r="B22" s="90"/>
      <c r="C22" s="120"/>
      <c r="D22" s="67"/>
      <c r="E22" s="75"/>
      <c r="F22" s="92"/>
      <c r="G22" s="104"/>
      <c r="H22" s="99"/>
      <c r="I22" s="104"/>
      <c r="J22" s="99"/>
      <c r="K22" s="13"/>
      <c r="L22" s="13"/>
      <c r="M22" s="13"/>
      <c r="N22" s="31"/>
      <c r="O22" s="11">
        <f t="shared" si="3"/>
        <v>0</v>
      </c>
      <c r="P22" s="99"/>
      <c r="Q22" s="99"/>
      <c r="R22" s="99"/>
      <c r="S22" s="136"/>
      <c r="T22" s="137"/>
    </row>
    <row r="23" spans="1:20" x14ac:dyDescent="0.2">
      <c r="A23" s="77"/>
      <c r="B23" s="90"/>
      <c r="C23" s="120"/>
      <c r="D23" s="67"/>
      <c r="E23" s="75"/>
      <c r="F23" s="92"/>
      <c r="G23" s="104"/>
      <c r="H23" s="99"/>
      <c r="I23" s="104"/>
      <c r="J23" s="99"/>
      <c r="K23" s="13"/>
      <c r="L23" s="13"/>
      <c r="M23" s="14"/>
      <c r="N23" s="31"/>
      <c r="O23" s="11">
        <f t="shared" si="3"/>
        <v>0</v>
      </c>
      <c r="P23" s="99"/>
      <c r="Q23" s="99"/>
      <c r="R23" s="99"/>
      <c r="S23" s="136"/>
      <c r="T23" s="137"/>
    </row>
    <row r="24" spans="1:20" ht="12.75" customHeight="1" x14ac:dyDescent="0.2">
      <c r="A24" s="77"/>
      <c r="B24" s="90"/>
      <c r="C24" s="120"/>
      <c r="D24" s="67"/>
      <c r="E24" s="75"/>
      <c r="F24" s="92"/>
      <c r="G24" s="104"/>
      <c r="H24" s="99"/>
      <c r="I24" s="104"/>
      <c r="J24" s="99"/>
      <c r="K24" s="13"/>
      <c r="L24" s="13"/>
      <c r="M24" s="13"/>
      <c r="N24" s="31"/>
      <c r="O24" s="11">
        <f t="shared" si="3"/>
        <v>0</v>
      </c>
      <c r="P24" s="99"/>
      <c r="Q24" s="99"/>
      <c r="R24" s="99"/>
      <c r="S24" s="136"/>
      <c r="T24" s="137"/>
    </row>
    <row r="25" spans="1:20" ht="12.75" customHeight="1" x14ac:dyDescent="0.2">
      <c r="A25" s="67">
        <v>1</v>
      </c>
      <c r="B25" s="100" t="s">
        <v>95</v>
      </c>
      <c r="C25" s="100" t="s">
        <v>96</v>
      </c>
      <c r="D25" s="67" t="s">
        <v>23</v>
      </c>
      <c r="E25" s="75">
        <v>1260</v>
      </c>
      <c r="F25" s="75">
        <f>H25+J25+R25</f>
        <v>0.17520183</v>
      </c>
      <c r="G25" s="96">
        <v>7.6999999999999999E-2</v>
      </c>
      <c r="H25" s="66">
        <f>G25*$P$8/1000</f>
        <v>0.13137124</v>
      </c>
      <c r="I25" s="76">
        <v>1.7000000000000001E-2</v>
      </c>
      <c r="J25" s="66">
        <f>I25*$P$9/1000</f>
        <v>4.3830590000000003E-2</v>
      </c>
      <c r="K25" s="15"/>
      <c r="L25" s="15"/>
      <c r="M25" s="15"/>
      <c r="N25" s="18"/>
      <c r="O25" s="24">
        <f t="shared" si="3"/>
        <v>0</v>
      </c>
      <c r="P25" s="99">
        <f t="shared" ref="P25" si="7">E25*F25</f>
        <v>220.7543058</v>
      </c>
      <c r="Q25" s="99">
        <f t="shared" ref="Q25" si="8">SUM(O25:O28)</f>
        <v>0</v>
      </c>
      <c r="R25" s="99">
        <f t="shared" ref="R25" si="9">Q25*1.02*1.05*$R$14</f>
        <v>0</v>
      </c>
      <c r="S25" s="99">
        <v>0.22579316185211701</v>
      </c>
      <c r="T25" s="99">
        <v>284.49938393366693</v>
      </c>
    </row>
    <row r="26" spans="1:20" ht="12.75" customHeight="1" x14ac:dyDescent="0.2">
      <c r="A26" s="67"/>
      <c r="B26" s="100"/>
      <c r="C26" s="100"/>
      <c r="D26" s="67"/>
      <c r="E26" s="75"/>
      <c r="F26" s="75"/>
      <c r="G26" s="97"/>
      <c r="H26" s="66"/>
      <c r="I26" s="76"/>
      <c r="J26" s="66"/>
      <c r="K26" s="15"/>
      <c r="L26" s="15"/>
      <c r="M26" s="15"/>
      <c r="N26" s="30"/>
      <c r="O26" s="24">
        <f t="shared" si="3"/>
        <v>0</v>
      </c>
      <c r="P26" s="99"/>
      <c r="Q26" s="99"/>
      <c r="R26" s="99"/>
      <c r="S26" s="99"/>
      <c r="T26" s="99"/>
    </row>
    <row r="27" spans="1:20" ht="12.75" customHeight="1" x14ac:dyDescent="0.2">
      <c r="A27" s="67"/>
      <c r="B27" s="100"/>
      <c r="C27" s="100"/>
      <c r="D27" s="67"/>
      <c r="E27" s="75"/>
      <c r="F27" s="75"/>
      <c r="G27" s="97"/>
      <c r="H27" s="66"/>
      <c r="I27" s="76"/>
      <c r="J27" s="66"/>
      <c r="K27" s="15"/>
      <c r="L27" s="15"/>
      <c r="M27" s="17"/>
      <c r="N27" s="30"/>
      <c r="O27" s="24">
        <f t="shared" si="3"/>
        <v>0</v>
      </c>
      <c r="P27" s="99"/>
      <c r="Q27" s="99"/>
      <c r="R27" s="99"/>
      <c r="S27" s="99"/>
      <c r="T27" s="99"/>
    </row>
    <row r="28" spans="1:20" ht="12.75" customHeight="1" x14ac:dyDescent="0.2">
      <c r="A28" s="67"/>
      <c r="B28" s="100"/>
      <c r="C28" s="100"/>
      <c r="D28" s="67"/>
      <c r="E28" s="75"/>
      <c r="F28" s="75"/>
      <c r="G28" s="98"/>
      <c r="H28" s="66"/>
      <c r="I28" s="76"/>
      <c r="J28" s="66"/>
      <c r="K28" s="15"/>
      <c r="L28" s="15"/>
      <c r="M28" s="15"/>
      <c r="N28" s="30"/>
      <c r="O28" s="24">
        <f t="shared" si="3"/>
        <v>0</v>
      </c>
      <c r="P28" s="99"/>
      <c r="Q28" s="99"/>
      <c r="R28" s="99"/>
      <c r="S28" s="99"/>
      <c r="T28" s="99"/>
    </row>
    <row r="29" spans="1:20" ht="12.75" customHeight="1" x14ac:dyDescent="0.2">
      <c r="A29" s="67">
        <v>2</v>
      </c>
      <c r="B29" s="100" t="s">
        <v>46</v>
      </c>
      <c r="C29" s="100" t="s">
        <v>97</v>
      </c>
      <c r="D29" s="67" t="s">
        <v>23</v>
      </c>
      <c r="E29" s="75">
        <v>159</v>
      </c>
      <c r="F29" s="75">
        <f t="shared" ref="F29" si="10">H29+J29+R29</f>
        <v>8.4548389999999987E-2</v>
      </c>
      <c r="G29" s="101">
        <v>4.2000000000000003E-2</v>
      </c>
      <c r="H29" s="66">
        <f t="shared" ref="H29" si="11">G29*$P$8/1000</f>
        <v>7.1657039999999991E-2</v>
      </c>
      <c r="I29" s="76">
        <v>5.0000000000000001E-3</v>
      </c>
      <c r="J29" s="66">
        <f t="shared" ref="J29" si="12">I29*$P$9/1000</f>
        <v>1.2891350000000001E-2</v>
      </c>
      <c r="K29" s="15"/>
      <c r="L29" s="15"/>
      <c r="M29" s="15"/>
      <c r="N29" s="18"/>
      <c r="O29" s="24">
        <f t="shared" si="3"/>
        <v>0</v>
      </c>
      <c r="P29" s="99">
        <f t="shared" ref="P29" si="13">E29*F29</f>
        <v>13.443194009999997</v>
      </c>
      <c r="Q29" s="99">
        <f t="shared" ref="Q29" si="14">SUM(O29:O32)</f>
        <v>0</v>
      </c>
      <c r="R29" s="99">
        <f t="shared" ref="R29" si="15">Q29*1.02*1.05*$R$14</f>
        <v>0</v>
      </c>
      <c r="S29" s="99">
        <v>0.10896260791114952</v>
      </c>
      <c r="T29" s="99">
        <v>17.325054657872773</v>
      </c>
    </row>
    <row r="30" spans="1:20" ht="12.75" customHeight="1" x14ac:dyDescent="0.2">
      <c r="A30" s="67"/>
      <c r="B30" s="100"/>
      <c r="C30" s="100"/>
      <c r="D30" s="67"/>
      <c r="E30" s="75"/>
      <c r="F30" s="75"/>
      <c r="G30" s="102"/>
      <c r="H30" s="66"/>
      <c r="I30" s="76"/>
      <c r="J30" s="66"/>
      <c r="K30" s="15"/>
      <c r="L30" s="15"/>
      <c r="M30" s="15"/>
      <c r="N30" s="30"/>
      <c r="O30" s="24">
        <f t="shared" si="3"/>
        <v>0</v>
      </c>
      <c r="P30" s="99"/>
      <c r="Q30" s="99"/>
      <c r="R30" s="99"/>
      <c r="S30" s="99"/>
      <c r="T30" s="99"/>
    </row>
    <row r="31" spans="1:20" ht="12.75" customHeight="1" x14ac:dyDescent="0.2">
      <c r="A31" s="67"/>
      <c r="B31" s="100"/>
      <c r="C31" s="100"/>
      <c r="D31" s="67"/>
      <c r="E31" s="75"/>
      <c r="F31" s="75"/>
      <c r="G31" s="102"/>
      <c r="H31" s="66"/>
      <c r="I31" s="76"/>
      <c r="J31" s="66"/>
      <c r="K31" s="15"/>
      <c r="L31" s="15"/>
      <c r="M31" s="15"/>
      <c r="N31" s="30"/>
      <c r="O31" s="24">
        <f t="shared" si="3"/>
        <v>0</v>
      </c>
      <c r="P31" s="99"/>
      <c r="Q31" s="99"/>
      <c r="R31" s="99"/>
      <c r="S31" s="99"/>
      <c r="T31" s="99"/>
    </row>
    <row r="32" spans="1:20" ht="12.75" customHeight="1" x14ac:dyDescent="0.2">
      <c r="A32" s="67"/>
      <c r="B32" s="100"/>
      <c r="C32" s="100"/>
      <c r="D32" s="67"/>
      <c r="E32" s="75"/>
      <c r="F32" s="75"/>
      <c r="G32" s="103"/>
      <c r="H32" s="66"/>
      <c r="I32" s="76"/>
      <c r="J32" s="66"/>
      <c r="K32" s="15"/>
      <c r="L32" s="15"/>
      <c r="M32" s="15"/>
      <c r="N32" s="30"/>
      <c r="O32" s="24">
        <f t="shared" si="3"/>
        <v>0</v>
      </c>
      <c r="P32" s="99"/>
      <c r="Q32" s="99"/>
      <c r="R32" s="99"/>
      <c r="S32" s="99"/>
      <c r="T32" s="99"/>
    </row>
    <row r="33" spans="1:20" ht="12.75" customHeight="1" x14ac:dyDescent="0.2">
      <c r="A33" s="67">
        <v>3</v>
      </c>
      <c r="B33" s="100" t="s">
        <v>46</v>
      </c>
      <c r="C33" s="100" t="s">
        <v>47</v>
      </c>
      <c r="D33" s="67" t="s">
        <v>23</v>
      </c>
      <c r="E33" s="75">
        <v>24.5</v>
      </c>
      <c r="F33" s="75">
        <f t="shared" ref="F33" si="16">H33+J33+R33</f>
        <v>8.4548389999999987E-2</v>
      </c>
      <c r="G33" s="101">
        <v>4.2000000000000003E-2</v>
      </c>
      <c r="H33" s="66">
        <f t="shared" ref="H33" si="17">G33*$P$8/1000</f>
        <v>7.1657039999999991E-2</v>
      </c>
      <c r="I33" s="76">
        <v>5.0000000000000001E-3</v>
      </c>
      <c r="J33" s="66">
        <f t="shared" ref="J33" si="18">I33*$P$9/1000</f>
        <v>1.2891350000000001E-2</v>
      </c>
      <c r="K33" s="15"/>
      <c r="L33" s="15"/>
      <c r="M33" s="15"/>
      <c r="N33" s="18"/>
      <c r="O33" s="24">
        <f t="shared" si="3"/>
        <v>0</v>
      </c>
      <c r="P33" s="99">
        <f t="shared" ref="P33" si="19">E33*F33</f>
        <v>2.0714355549999999</v>
      </c>
      <c r="Q33" s="99">
        <f t="shared" ref="Q33" si="20">SUM(O33:O36)</f>
        <v>0</v>
      </c>
      <c r="R33" s="99">
        <f t="shared" ref="R33" si="21">Q33*1.02*1.05*$R$14</f>
        <v>0</v>
      </c>
      <c r="S33" s="99">
        <v>0.10896260791114952</v>
      </c>
      <c r="T33" s="99">
        <v>2.6695838938231633</v>
      </c>
    </row>
    <row r="34" spans="1:20" ht="12.75" customHeight="1" x14ac:dyDescent="0.2">
      <c r="A34" s="67"/>
      <c r="B34" s="100"/>
      <c r="C34" s="100"/>
      <c r="D34" s="67"/>
      <c r="E34" s="75"/>
      <c r="F34" s="75"/>
      <c r="G34" s="102"/>
      <c r="H34" s="66"/>
      <c r="I34" s="76"/>
      <c r="J34" s="66"/>
      <c r="K34" s="15"/>
      <c r="L34" s="15"/>
      <c r="M34" s="15"/>
      <c r="N34" s="30"/>
      <c r="O34" s="24">
        <f t="shared" si="3"/>
        <v>0</v>
      </c>
      <c r="P34" s="99"/>
      <c r="Q34" s="99"/>
      <c r="R34" s="99"/>
      <c r="S34" s="99"/>
      <c r="T34" s="99"/>
    </row>
    <row r="35" spans="1:20" ht="12.75" customHeight="1" x14ac:dyDescent="0.2">
      <c r="A35" s="67"/>
      <c r="B35" s="100"/>
      <c r="C35" s="100"/>
      <c r="D35" s="67"/>
      <c r="E35" s="75"/>
      <c r="F35" s="75"/>
      <c r="G35" s="102"/>
      <c r="H35" s="66"/>
      <c r="I35" s="76"/>
      <c r="J35" s="66"/>
      <c r="K35" s="15"/>
      <c r="L35" s="15"/>
      <c r="M35" s="15"/>
      <c r="N35" s="30"/>
      <c r="O35" s="24">
        <f t="shared" si="3"/>
        <v>0</v>
      </c>
      <c r="P35" s="99"/>
      <c r="Q35" s="99"/>
      <c r="R35" s="99"/>
      <c r="S35" s="99"/>
      <c r="T35" s="99"/>
    </row>
    <row r="36" spans="1:20" ht="12.75" customHeight="1" x14ac:dyDescent="0.2">
      <c r="A36" s="67"/>
      <c r="B36" s="100"/>
      <c r="C36" s="100"/>
      <c r="D36" s="67"/>
      <c r="E36" s="75"/>
      <c r="F36" s="75"/>
      <c r="G36" s="103"/>
      <c r="H36" s="66"/>
      <c r="I36" s="76"/>
      <c r="J36" s="66"/>
      <c r="K36" s="15"/>
      <c r="L36" s="15"/>
      <c r="M36" s="15"/>
      <c r="N36" s="30"/>
      <c r="O36" s="24">
        <f t="shared" si="3"/>
        <v>0</v>
      </c>
      <c r="P36" s="99"/>
      <c r="Q36" s="99"/>
      <c r="R36" s="99"/>
      <c r="S36" s="99"/>
      <c r="T36" s="99"/>
    </row>
    <row r="37" spans="1:20" ht="12.75" customHeight="1" x14ac:dyDescent="0.2">
      <c r="A37" s="67">
        <v>4</v>
      </c>
      <c r="B37" s="100" t="s">
        <v>84</v>
      </c>
      <c r="C37" s="100" t="s">
        <v>85</v>
      </c>
      <c r="D37" s="67" t="s">
        <v>32</v>
      </c>
      <c r="E37" s="75">
        <v>192</v>
      </c>
      <c r="F37" s="75">
        <f t="shared" ref="F37" si="22">H37+J37+R37</f>
        <v>8.8741147999999992E-2</v>
      </c>
      <c r="G37" s="96">
        <v>5.0200000000000002E-2</v>
      </c>
      <c r="H37" s="66">
        <f t="shared" ref="H37" si="23">G37*$P$8/1000</f>
        <v>8.5647223999999994E-2</v>
      </c>
      <c r="I37" s="94">
        <v>1.1999999999999999E-3</v>
      </c>
      <c r="J37" s="66">
        <f t="shared" ref="J37" si="24">I37*$P$9/1000</f>
        <v>3.0939240000000001E-3</v>
      </c>
      <c r="K37" s="15"/>
      <c r="L37" s="15"/>
      <c r="M37" s="15"/>
      <c r="N37" s="30"/>
      <c r="O37" s="24">
        <f t="shared" si="3"/>
        <v>0</v>
      </c>
      <c r="P37" s="99">
        <f t="shared" ref="P37" si="25">E37*F37</f>
        <v>17.038300415999998</v>
      </c>
      <c r="Q37" s="99">
        <f t="shared" ref="Q37" si="26">SUM(O37:O40)</f>
        <v>0</v>
      </c>
      <c r="R37" s="99">
        <f t="shared" ref="R37" si="27">Q37*1.02*1.05*$R$14</f>
        <v>0</v>
      </c>
      <c r="S37" s="99">
        <v>0.11436606794179394</v>
      </c>
      <c r="T37" s="99">
        <v>21.958285044824436</v>
      </c>
    </row>
    <row r="38" spans="1:20" ht="12.75" customHeight="1" x14ac:dyDescent="0.2">
      <c r="A38" s="67"/>
      <c r="B38" s="100"/>
      <c r="C38" s="100"/>
      <c r="D38" s="67"/>
      <c r="E38" s="75"/>
      <c r="F38" s="75"/>
      <c r="G38" s="97"/>
      <c r="H38" s="66"/>
      <c r="I38" s="94"/>
      <c r="J38" s="66"/>
      <c r="K38" s="15"/>
      <c r="L38" s="15"/>
      <c r="M38" s="15"/>
      <c r="N38" s="30"/>
      <c r="O38" s="24">
        <f t="shared" si="3"/>
        <v>0</v>
      </c>
      <c r="P38" s="99"/>
      <c r="Q38" s="99"/>
      <c r="R38" s="99"/>
      <c r="S38" s="99"/>
      <c r="T38" s="99"/>
    </row>
    <row r="39" spans="1:20" ht="12.75" customHeight="1" x14ac:dyDescent="0.2">
      <c r="A39" s="67"/>
      <c r="B39" s="100"/>
      <c r="C39" s="100"/>
      <c r="D39" s="67"/>
      <c r="E39" s="75"/>
      <c r="F39" s="75"/>
      <c r="G39" s="97"/>
      <c r="H39" s="66"/>
      <c r="I39" s="94"/>
      <c r="J39" s="66"/>
      <c r="K39" s="15"/>
      <c r="L39" s="15"/>
      <c r="M39" s="16"/>
      <c r="N39" s="30"/>
      <c r="O39" s="24">
        <f t="shared" si="3"/>
        <v>0</v>
      </c>
      <c r="P39" s="99"/>
      <c r="Q39" s="99"/>
      <c r="R39" s="99"/>
      <c r="S39" s="99"/>
      <c r="T39" s="99"/>
    </row>
    <row r="40" spans="1:20" ht="12.75" customHeight="1" x14ac:dyDescent="0.2">
      <c r="A40" s="67"/>
      <c r="B40" s="100"/>
      <c r="C40" s="100"/>
      <c r="D40" s="67"/>
      <c r="E40" s="75"/>
      <c r="F40" s="75"/>
      <c r="G40" s="98"/>
      <c r="H40" s="66"/>
      <c r="I40" s="94"/>
      <c r="J40" s="66"/>
      <c r="K40" s="15"/>
      <c r="L40" s="15"/>
      <c r="M40" s="15"/>
      <c r="N40" s="30"/>
      <c r="O40" s="24">
        <f t="shared" si="3"/>
        <v>0</v>
      </c>
      <c r="P40" s="99"/>
      <c r="Q40" s="99"/>
      <c r="R40" s="99"/>
      <c r="S40" s="99"/>
      <c r="T40" s="99"/>
    </row>
    <row r="41" spans="1:20" ht="12.75" customHeight="1" x14ac:dyDescent="0.2">
      <c r="A41" s="67">
        <v>5</v>
      </c>
      <c r="B41" s="100" t="s">
        <v>135</v>
      </c>
      <c r="C41" s="100" t="s">
        <v>136</v>
      </c>
      <c r="D41" s="67" t="s">
        <v>33</v>
      </c>
      <c r="E41" s="75">
        <v>41.58</v>
      </c>
      <c r="F41" s="75">
        <f>H41+J41+R41</f>
        <v>22.757589600000003</v>
      </c>
      <c r="G41" s="96">
        <v>10.8</v>
      </c>
      <c r="H41" s="66">
        <f>G41*$P$8/1000</f>
        <v>18.426096000000001</v>
      </c>
      <c r="I41" s="76">
        <v>1.68</v>
      </c>
      <c r="J41" s="66">
        <f>I41*$P$9/1000</f>
        <v>4.3314935999999999</v>
      </c>
      <c r="K41" s="15"/>
      <c r="L41" s="15"/>
      <c r="M41" s="15"/>
      <c r="N41" s="18"/>
      <c r="O41" s="24">
        <f t="shared" si="3"/>
        <v>0</v>
      </c>
      <c r="P41" s="66">
        <f>E41*F41</f>
        <v>946.26057556800004</v>
      </c>
      <c r="Q41" s="66">
        <f>SUM(O41:O44)</f>
        <v>0</v>
      </c>
      <c r="R41" s="66">
        <f>Q41*1.02*1.05*$R$14</f>
        <v>0</v>
      </c>
      <c r="S41" s="99">
        <v>29.329077852193929</v>
      </c>
      <c r="T41" s="99">
        <v>1219.5030570942235</v>
      </c>
    </row>
    <row r="42" spans="1:20" ht="12.75" customHeight="1" x14ac:dyDescent="0.2">
      <c r="A42" s="67"/>
      <c r="B42" s="100"/>
      <c r="C42" s="100"/>
      <c r="D42" s="67"/>
      <c r="E42" s="75"/>
      <c r="F42" s="75"/>
      <c r="G42" s="97"/>
      <c r="H42" s="66"/>
      <c r="I42" s="76"/>
      <c r="J42" s="66"/>
      <c r="K42" s="15"/>
      <c r="L42" s="15"/>
      <c r="M42" s="15"/>
      <c r="N42" s="30"/>
      <c r="O42" s="24">
        <f t="shared" si="3"/>
        <v>0</v>
      </c>
      <c r="P42" s="66"/>
      <c r="Q42" s="66"/>
      <c r="R42" s="66"/>
      <c r="S42" s="99"/>
      <c r="T42" s="99"/>
    </row>
    <row r="43" spans="1:20" ht="12.75" customHeight="1" x14ac:dyDescent="0.2">
      <c r="A43" s="67"/>
      <c r="B43" s="100"/>
      <c r="C43" s="100"/>
      <c r="D43" s="67"/>
      <c r="E43" s="75"/>
      <c r="F43" s="75"/>
      <c r="G43" s="97"/>
      <c r="H43" s="66"/>
      <c r="I43" s="76"/>
      <c r="J43" s="66"/>
      <c r="K43" s="15"/>
      <c r="L43" s="15"/>
      <c r="M43" s="15"/>
      <c r="N43" s="30"/>
      <c r="O43" s="24">
        <f t="shared" si="3"/>
        <v>0</v>
      </c>
      <c r="P43" s="66"/>
      <c r="Q43" s="66"/>
      <c r="R43" s="66"/>
      <c r="S43" s="99"/>
      <c r="T43" s="99"/>
    </row>
    <row r="44" spans="1:20" ht="12.75" customHeight="1" x14ac:dyDescent="0.2">
      <c r="A44" s="67"/>
      <c r="B44" s="100"/>
      <c r="C44" s="100"/>
      <c r="D44" s="67"/>
      <c r="E44" s="75"/>
      <c r="F44" s="75"/>
      <c r="G44" s="98"/>
      <c r="H44" s="66"/>
      <c r="I44" s="76"/>
      <c r="J44" s="66"/>
      <c r="K44" s="15"/>
      <c r="L44" s="15"/>
      <c r="M44" s="15"/>
      <c r="N44" s="30"/>
      <c r="O44" s="24">
        <f t="shared" si="3"/>
        <v>0</v>
      </c>
      <c r="P44" s="66"/>
      <c r="Q44" s="66"/>
      <c r="R44" s="66"/>
      <c r="S44" s="99"/>
      <c r="T44" s="99"/>
    </row>
    <row r="45" spans="1:20" ht="12.75" customHeight="1" x14ac:dyDescent="0.2">
      <c r="A45" s="67">
        <v>6</v>
      </c>
      <c r="B45" s="100" t="s">
        <v>137</v>
      </c>
      <c r="C45" s="100" t="s">
        <v>138</v>
      </c>
      <c r="D45" s="67" t="s">
        <v>28</v>
      </c>
      <c r="E45" s="75">
        <v>24.9</v>
      </c>
      <c r="F45" s="75">
        <f t="shared" ref="F45" si="28">H45+J45+R45</f>
        <v>1.9545217999999998</v>
      </c>
      <c r="G45" s="95">
        <v>0.39</v>
      </c>
      <c r="H45" s="66">
        <f t="shared" ref="H45" si="29">G45*$P$8/1000</f>
        <v>0.66538679999999994</v>
      </c>
      <c r="I45" s="76">
        <v>0.5</v>
      </c>
      <c r="J45" s="66">
        <f t="shared" ref="J45" si="30">I45*$P$9/1000</f>
        <v>1.2891349999999999</v>
      </c>
      <c r="K45" s="15"/>
      <c r="L45" s="15"/>
      <c r="M45" s="15"/>
      <c r="N45" s="30"/>
      <c r="O45" s="24">
        <f t="shared" si="3"/>
        <v>0</v>
      </c>
      <c r="P45" s="66">
        <f t="shared" ref="P45" si="31">E45*F45</f>
        <v>48.667592819999989</v>
      </c>
      <c r="Q45" s="66">
        <f t="shared" ref="Q45" si="32">SUM(O45:O48)</f>
        <v>0</v>
      </c>
      <c r="R45" s="66">
        <f t="shared" ref="R45" si="33">Q45*1.02*1.05*$R$14</f>
        <v>0</v>
      </c>
      <c r="S45" s="99">
        <v>2.5189100886154567</v>
      </c>
      <c r="T45" s="99">
        <v>62.720861206524866</v>
      </c>
    </row>
    <row r="46" spans="1:20" ht="12.75" customHeight="1" x14ac:dyDescent="0.2">
      <c r="A46" s="67"/>
      <c r="B46" s="100"/>
      <c r="C46" s="100"/>
      <c r="D46" s="67"/>
      <c r="E46" s="75"/>
      <c r="F46" s="75"/>
      <c r="G46" s="95"/>
      <c r="H46" s="66"/>
      <c r="I46" s="76"/>
      <c r="J46" s="66"/>
      <c r="K46" s="15"/>
      <c r="L46" s="15"/>
      <c r="M46" s="15"/>
      <c r="N46" s="30"/>
      <c r="O46" s="24">
        <f t="shared" si="3"/>
        <v>0</v>
      </c>
      <c r="P46" s="66"/>
      <c r="Q46" s="66"/>
      <c r="R46" s="66"/>
      <c r="S46" s="99"/>
      <c r="T46" s="99"/>
    </row>
    <row r="47" spans="1:20" ht="12.75" customHeight="1" x14ac:dyDescent="0.2">
      <c r="A47" s="67"/>
      <c r="B47" s="100"/>
      <c r="C47" s="100"/>
      <c r="D47" s="67"/>
      <c r="E47" s="75"/>
      <c r="F47" s="75"/>
      <c r="G47" s="95"/>
      <c r="H47" s="66"/>
      <c r="I47" s="76"/>
      <c r="J47" s="66"/>
      <c r="K47" s="15"/>
      <c r="L47" s="15"/>
      <c r="M47" s="16"/>
      <c r="N47" s="30"/>
      <c r="O47" s="24">
        <f t="shared" si="3"/>
        <v>0</v>
      </c>
      <c r="P47" s="66"/>
      <c r="Q47" s="66"/>
      <c r="R47" s="66"/>
      <c r="S47" s="99"/>
      <c r="T47" s="99"/>
    </row>
    <row r="48" spans="1:20" ht="12.75" customHeight="1" x14ac:dyDescent="0.2">
      <c r="A48" s="67"/>
      <c r="B48" s="100"/>
      <c r="C48" s="100"/>
      <c r="D48" s="67"/>
      <c r="E48" s="75"/>
      <c r="F48" s="75"/>
      <c r="G48" s="95"/>
      <c r="H48" s="66"/>
      <c r="I48" s="76"/>
      <c r="J48" s="66"/>
      <c r="K48" s="15"/>
      <c r="L48" s="15"/>
      <c r="M48" s="15"/>
      <c r="N48" s="30"/>
      <c r="O48" s="24">
        <f t="shared" si="3"/>
        <v>0</v>
      </c>
      <c r="P48" s="66"/>
      <c r="Q48" s="66"/>
      <c r="R48" s="66"/>
      <c r="S48" s="99"/>
      <c r="T48" s="99"/>
    </row>
    <row r="49" spans="1:20" ht="12.75" customHeight="1" x14ac:dyDescent="0.2">
      <c r="A49" s="67">
        <v>7</v>
      </c>
      <c r="B49" s="100" t="s">
        <v>48</v>
      </c>
      <c r="C49" s="100" t="s">
        <v>49</v>
      </c>
      <c r="D49" s="67" t="s">
        <v>28</v>
      </c>
      <c r="E49" s="75">
        <v>43.8</v>
      </c>
      <c r="F49" s="75">
        <f t="shared" ref="F49" si="34">H49+J49+R49</f>
        <v>2.3874825</v>
      </c>
      <c r="G49" s="96">
        <v>0.81</v>
      </c>
      <c r="H49" s="66">
        <f t="shared" ref="H49" si="35">G49*$P$8/1000</f>
        <v>1.3819572</v>
      </c>
      <c r="I49" s="95">
        <v>0.39</v>
      </c>
      <c r="J49" s="66">
        <f t="shared" ref="J49" si="36">I49*$P$9/1000</f>
        <v>1.0055253</v>
      </c>
      <c r="K49" s="15"/>
      <c r="L49" s="15"/>
      <c r="M49" s="15"/>
      <c r="N49" s="30"/>
      <c r="O49" s="24">
        <f t="shared" si="3"/>
        <v>0</v>
      </c>
      <c r="P49" s="99">
        <f t="shared" ref="P49" si="37">E49*F49</f>
        <v>104.57173349999999</v>
      </c>
      <c r="Q49" s="99">
        <f t="shared" ref="Q49" si="38">SUM(O49:O52)</f>
        <v>0</v>
      </c>
      <c r="R49" s="99">
        <f t="shared" ref="R49" si="39">Q49*1.02*1.05*$R$14</f>
        <v>0</v>
      </c>
      <c r="S49" s="99">
        <v>3.0768926474203835</v>
      </c>
      <c r="T49" s="99">
        <v>134.76789795701279</v>
      </c>
    </row>
    <row r="50" spans="1:20" ht="12.75" customHeight="1" x14ac:dyDescent="0.2">
      <c r="A50" s="67"/>
      <c r="B50" s="100"/>
      <c r="C50" s="100"/>
      <c r="D50" s="67"/>
      <c r="E50" s="75"/>
      <c r="F50" s="75"/>
      <c r="G50" s="97"/>
      <c r="H50" s="66"/>
      <c r="I50" s="95"/>
      <c r="J50" s="66"/>
      <c r="K50" s="15"/>
      <c r="L50" s="15"/>
      <c r="M50" s="15"/>
      <c r="N50" s="30"/>
      <c r="O50" s="24">
        <f t="shared" si="3"/>
        <v>0</v>
      </c>
      <c r="P50" s="99"/>
      <c r="Q50" s="99"/>
      <c r="R50" s="99"/>
      <c r="S50" s="99"/>
      <c r="T50" s="99"/>
    </row>
    <row r="51" spans="1:20" ht="12.75" customHeight="1" x14ac:dyDescent="0.2">
      <c r="A51" s="67"/>
      <c r="B51" s="100"/>
      <c r="C51" s="100"/>
      <c r="D51" s="67"/>
      <c r="E51" s="75"/>
      <c r="F51" s="75"/>
      <c r="G51" s="97"/>
      <c r="H51" s="66"/>
      <c r="I51" s="95"/>
      <c r="J51" s="66"/>
      <c r="K51" s="15"/>
      <c r="L51" s="15"/>
      <c r="M51" s="16"/>
      <c r="N51" s="30"/>
      <c r="O51" s="24">
        <f t="shared" si="3"/>
        <v>0</v>
      </c>
      <c r="P51" s="99"/>
      <c r="Q51" s="99"/>
      <c r="R51" s="99"/>
      <c r="S51" s="99"/>
      <c r="T51" s="99"/>
    </row>
    <row r="52" spans="1:20" ht="12.75" customHeight="1" x14ac:dyDescent="0.2">
      <c r="A52" s="67"/>
      <c r="B52" s="100"/>
      <c r="C52" s="100"/>
      <c r="D52" s="67"/>
      <c r="E52" s="75"/>
      <c r="F52" s="75"/>
      <c r="G52" s="98"/>
      <c r="H52" s="66"/>
      <c r="I52" s="95"/>
      <c r="J52" s="66"/>
      <c r="K52" s="15"/>
      <c r="L52" s="15"/>
      <c r="M52" s="15"/>
      <c r="N52" s="30"/>
      <c r="O52" s="24">
        <f t="shared" si="3"/>
        <v>0</v>
      </c>
      <c r="P52" s="99"/>
      <c r="Q52" s="99"/>
      <c r="R52" s="99"/>
      <c r="S52" s="99"/>
      <c r="T52" s="99"/>
    </row>
    <row r="53" spans="1:20" ht="12.75" customHeight="1" x14ac:dyDescent="0.2">
      <c r="A53" s="67">
        <v>8</v>
      </c>
      <c r="B53" s="100" t="s">
        <v>31</v>
      </c>
      <c r="C53" s="100" t="s">
        <v>50</v>
      </c>
      <c r="D53" s="67" t="s">
        <v>28</v>
      </c>
      <c r="E53" s="75">
        <v>43.8</v>
      </c>
      <c r="F53" s="75">
        <f t="shared" ref="F53" si="40">H53+J53+R53</f>
        <v>2.9858297999999999</v>
      </c>
      <c r="G53" s="95">
        <v>0.39</v>
      </c>
      <c r="H53" s="66">
        <f t="shared" ref="H53" si="41">G53*$P$8/1000</f>
        <v>0.66538679999999994</v>
      </c>
      <c r="I53" s="76">
        <v>0.9</v>
      </c>
      <c r="J53" s="66">
        <f t="shared" ref="J53" si="42">I53*$P$9/1000</f>
        <v>2.320443</v>
      </c>
      <c r="K53" s="15"/>
      <c r="L53" s="15"/>
      <c r="M53" s="15"/>
      <c r="N53" s="30"/>
      <c r="O53" s="24">
        <f t="shared" si="3"/>
        <v>0</v>
      </c>
      <c r="P53" s="99">
        <f t="shared" ref="P53" si="43">E53*F53</f>
        <v>130.77934524</v>
      </c>
      <c r="Q53" s="99">
        <f t="shared" ref="Q53" si="44">SUM(O53:O56)</f>
        <v>0</v>
      </c>
      <c r="R53" s="99">
        <f t="shared" ref="R53" si="45">Q53*1.02*1.05*$R$14</f>
        <v>0</v>
      </c>
      <c r="S53" s="99">
        <v>3.8480188893818799</v>
      </c>
      <c r="T53" s="99">
        <v>168.54322735492633</v>
      </c>
    </row>
    <row r="54" spans="1:20" ht="12.75" customHeight="1" x14ac:dyDescent="0.2">
      <c r="A54" s="67"/>
      <c r="B54" s="100"/>
      <c r="C54" s="100"/>
      <c r="D54" s="67"/>
      <c r="E54" s="75"/>
      <c r="F54" s="75"/>
      <c r="G54" s="95"/>
      <c r="H54" s="66"/>
      <c r="I54" s="76"/>
      <c r="J54" s="66"/>
      <c r="K54" s="15"/>
      <c r="L54" s="15"/>
      <c r="M54" s="15"/>
      <c r="N54" s="30"/>
      <c r="O54" s="24">
        <f t="shared" si="3"/>
        <v>0</v>
      </c>
      <c r="P54" s="99"/>
      <c r="Q54" s="99"/>
      <c r="R54" s="99"/>
      <c r="S54" s="99"/>
      <c r="T54" s="99"/>
    </row>
    <row r="55" spans="1:20" ht="12.75" customHeight="1" x14ac:dyDescent="0.2">
      <c r="A55" s="67"/>
      <c r="B55" s="100"/>
      <c r="C55" s="100"/>
      <c r="D55" s="67"/>
      <c r="E55" s="75"/>
      <c r="F55" s="75"/>
      <c r="G55" s="95"/>
      <c r="H55" s="66"/>
      <c r="I55" s="76"/>
      <c r="J55" s="66"/>
      <c r="K55" s="15"/>
      <c r="L55" s="15"/>
      <c r="M55" s="16"/>
      <c r="N55" s="30"/>
      <c r="O55" s="24">
        <f t="shared" si="3"/>
        <v>0</v>
      </c>
      <c r="P55" s="99"/>
      <c r="Q55" s="99"/>
      <c r="R55" s="99"/>
      <c r="S55" s="99"/>
      <c r="T55" s="99"/>
    </row>
    <row r="56" spans="1:20" ht="12.75" customHeight="1" x14ac:dyDescent="0.2">
      <c r="A56" s="67"/>
      <c r="B56" s="100"/>
      <c r="C56" s="100"/>
      <c r="D56" s="67"/>
      <c r="E56" s="75"/>
      <c r="F56" s="75"/>
      <c r="G56" s="95"/>
      <c r="H56" s="66"/>
      <c r="I56" s="76"/>
      <c r="J56" s="66"/>
      <c r="K56" s="15"/>
      <c r="L56" s="15"/>
      <c r="M56" s="15"/>
      <c r="N56" s="30"/>
      <c r="O56" s="24">
        <f t="shared" si="3"/>
        <v>0</v>
      </c>
      <c r="P56" s="99"/>
      <c r="Q56" s="99"/>
      <c r="R56" s="99"/>
      <c r="S56" s="99"/>
      <c r="T56" s="99"/>
    </row>
    <row r="57" spans="1:20" ht="12.75" customHeight="1" x14ac:dyDescent="0.2">
      <c r="A57" s="154"/>
      <c r="B57" s="157"/>
      <c r="C57" s="160" t="s">
        <v>22</v>
      </c>
      <c r="D57" s="157"/>
      <c r="E57" s="163"/>
      <c r="F57" s="166">
        <f t="shared" ref="F57" si="46">H57+J57+R57</f>
        <v>3.002891</v>
      </c>
      <c r="G57" s="148">
        <v>0.4</v>
      </c>
      <c r="H57" s="140">
        <f t="shared" ref="H57" si="47">G57*$P$8/1000</f>
        <v>0.68244799999999994</v>
      </c>
      <c r="I57" s="151">
        <v>0.9</v>
      </c>
      <c r="J57" s="140">
        <f t="shared" ref="J57" si="48">I57*$P$9/1000</f>
        <v>2.320443</v>
      </c>
      <c r="K57" s="38"/>
      <c r="L57" s="38"/>
      <c r="M57" s="38"/>
      <c r="N57" s="39"/>
      <c r="O57" s="40">
        <f t="shared" si="3"/>
        <v>0</v>
      </c>
      <c r="P57" s="140">
        <f t="shared" ref="P57" si="49">E57*F57</f>
        <v>0</v>
      </c>
      <c r="Q57" s="140">
        <f t="shared" ref="Q57" si="50">SUM(O57:O60)</f>
        <v>0</v>
      </c>
      <c r="R57" s="140">
        <f t="shared" ref="R57" si="51">Q57*1.02*1.05*$R$14</f>
        <v>0</v>
      </c>
      <c r="S57" s="143"/>
      <c r="T57" s="169">
        <v>1911.9873511428748</v>
      </c>
    </row>
    <row r="58" spans="1:20" ht="12.75" customHeight="1" x14ac:dyDescent="0.2">
      <c r="A58" s="155"/>
      <c r="B58" s="158"/>
      <c r="C58" s="161"/>
      <c r="D58" s="158"/>
      <c r="E58" s="164"/>
      <c r="F58" s="167"/>
      <c r="G58" s="149"/>
      <c r="H58" s="141"/>
      <c r="I58" s="152"/>
      <c r="J58" s="141"/>
      <c r="K58" s="38"/>
      <c r="L58" s="38"/>
      <c r="M58" s="38"/>
      <c r="N58" s="39"/>
      <c r="O58" s="40">
        <f t="shared" si="3"/>
        <v>0</v>
      </c>
      <c r="P58" s="141"/>
      <c r="Q58" s="141"/>
      <c r="R58" s="141"/>
      <c r="S58" s="143"/>
      <c r="T58" s="169"/>
    </row>
    <row r="59" spans="1:20" ht="12.75" customHeight="1" x14ac:dyDescent="0.2">
      <c r="A59" s="155"/>
      <c r="B59" s="158"/>
      <c r="C59" s="161"/>
      <c r="D59" s="158"/>
      <c r="E59" s="164"/>
      <c r="F59" s="167"/>
      <c r="G59" s="149"/>
      <c r="H59" s="141"/>
      <c r="I59" s="152"/>
      <c r="J59" s="141"/>
      <c r="K59" s="38"/>
      <c r="L59" s="38"/>
      <c r="M59" s="38"/>
      <c r="N59" s="39"/>
      <c r="O59" s="40">
        <f t="shared" si="3"/>
        <v>0</v>
      </c>
      <c r="P59" s="141"/>
      <c r="Q59" s="141"/>
      <c r="R59" s="141"/>
      <c r="S59" s="143"/>
      <c r="T59" s="169"/>
    </row>
    <row r="60" spans="1:20" ht="12.75" customHeight="1" x14ac:dyDescent="0.2">
      <c r="A60" s="156"/>
      <c r="B60" s="159"/>
      <c r="C60" s="162"/>
      <c r="D60" s="159"/>
      <c r="E60" s="165"/>
      <c r="F60" s="168"/>
      <c r="G60" s="150"/>
      <c r="H60" s="142"/>
      <c r="I60" s="153"/>
      <c r="J60" s="142"/>
      <c r="K60" s="38"/>
      <c r="L60" s="38"/>
      <c r="M60" s="38"/>
      <c r="N60" s="39"/>
      <c r="O60" s="40">
        <f t="shared" si="3"/>
        <v>0</v>
      </c>
      <c r="P60" s="142"/>
      <c r="Q60" s="142"/>
      <c r="R60" s="142"/>
      <c r="S60" s="143"/>
      <c r="T60" s="169"/>
    </row>
    <row r="61" spans="1:20" ht="12.75" customHeight="1" x14ac:dyDescent="0.2">
      <c r="A61" s="154"/>
      <c r="B61" s="157"/>
      <c r="C61" s="160" t="s">
        <v>157</v>
      </c>
      <c r="D61" s="157"/>
      <c r="E61" s="163"/>
      <c r="F61" s="166">
        <f t="shared" ref="F61" si="52">H61+J61+R61</f>
        <v>7.2872810000000001</v>
      </c>
      <c r="G61" s="148">
        <v>1.4</v>
      </c>
      <c r="H61" s="140">
        <f t="shared" ref="H61" si="53">G61*$P$8/1000</f>
        <v>2.3885679999999998</v>
      </c>
      <c r="I61" s="151">
        <v>1.9</v>
      </c>
      <c r="J61" s="140">
        <f t="shared" ref="J61" si="54">I61*$P$9/1000</f>
        <v>4.8987129999999999</v>
      </c>
      <c r="K61" s="38"/>
      <c r="L61" s="38"/>
      <c r="M61" s="38"/>
      <c r="N61" s="39"/>
      <c r="O61" s="40">
        <f t="shared" si="3"/>
        <v>0</v>
      </c>
      <c r="P61" s="140">
        <f t="shared" ref="P61" si="55">E61*F61</f>
        <v>0</v>
      </c>
      <c r="Q61" s="140">
        <f t="shared" ref="Q61" si="56">SUM(O61:O64)</f>
        <v>0</v>
      </c>
      <c r="R61" s="140">
        <f t="shared" ref="R61" si="57">Q61*1.02*1.05*$R$14</f>
        <v>0</v>
      </c>
      <c r="S61" s="143"/>
      <c r="T61" s="144">
        <v>6.7456285348148085E-2</v>
      </c>
    </row>
    <row r="62" spans="1:20" ht="12.75" customHeight="1" x14ac:dyDescent="0.2">
      <c r="A62" s="155"/>
      <c r="B62" s="158"/>
      <c r="C62" s="161"/>
      <c r="D62" s="158"/>
      <c r="E62" s="164"/>
      <c r="F62" s="167"/>
      <c r="G62" s="149"/>
      <c r="H62" s="141"/>
      <c r="I62" s="152"/>
      <c r="J62" s="141"/>
      <c r="K62" s="38"/>
      <c r="L62" s="38"/>
      <c r="M62" s="38"/>
      <c r="N62" s="39"/>
      <c r="O62" s="40">
        <f t="shared" si="3"/>
        <v>0</v>
      </c>
      <c r="P62" s="141"/>
      <c r="Q62" s="141"/>
      <c r="R62" s="141"/>
      <c r="S62" s="143"/>
      <c r="T62" s="144"/>
    </row>
    <row r="63" spans="1:20" ht="12.75" customHeight="1" x14ac:dyDescent="0.2">
      <c r="A63" s="155"/>
      <c r="B63" s="158"/>
      <c r="C63" s="161"/>
      <c r="D63" s="158"/>
      <c r="E63" s="164"/>
      <c r="F63" s="167"/>
      <c r="G63" s="149"/>
      <c r="H63" s="141"/>
      <c r="I63" s="152"/>
      <c r="J63" s="141"/>
      <c r="K63" s="38"/>
      <c r="L63" s="38"/>
      <c r="M63" s="38"/>
      <c r="N63" s="39"/>
      <c r="O63" s="40">
        <f t="shared" si="3"/>
        <v>0</v>
      </c>
      <c r="P63" s="141"/>
      <c r="Q63" s="141"/>
      <c r="R63" s="141"/>
      <c r="S63" s="143"/>
      <c r="T63" s="144"/>
    </row>
    <row r="64" spans="1:20" ht="12.75" customHeight="1" x14ac:dyDescent="0.2">
      <c r="A64" s="156"/>
      <c r="B64" s="159"/>
      <c r="C64" s="162"/>
      <c r="D64" s="159"/>
      <c r="E64" s="165"/>
      <c r="F64" s="168"/>
      <c r="G64" s="150"/>
      <c r="H64" s="142"/>
      <c r="I64" s="153"/>
      <c r="J64" s="142"/>
      <c r="K64" s="38"/>
      <c r="L64" s="38"/>
      <c r="M64" s="38"/>
      <c r="N64" s="39"/>
      <c r="O64" s="40">
        <f t="shared" si="3"/>
        <v>0</v>
      </c>
      <c r="P64" s="142"/>
      <c r="Q64" s="142"/>
      <c r="R64" s="142"/>
      <c r="S64" s="143"/>
      <c r="T64" s="144"/>
    </row>
    <row r="65" spans="1:20" ht="12.75" customHeight="1" x14ac:dyDescent="0.2">
      <c r="A65" s="77"/>
      <c r="B65" s="90"/>
      <c r="C65" s="91" t="s">
        <v>29</v>
      </c>
      <c r="D65" s="77"/>
      <c r="E65" s="75"/>
      <c r="F65" s="92">
        <f t="shared" ref="F65" si="58">H65+J65+R65</f>
        <v>0</v>
      </c>
      <c r="G65" s="109"/>
      <c r="H65" s="99">
        <f t="shared" ref="H65" si="59">G65*$P$8/1000</f>
        <v>0</v>
      </c>
      <c r="I65" s="104"/>
      <c r="J65" s="99">
        <f t="shared" ref="J65" si="60">I65*$P$9/1000</f>
        <v>0</v>
      </c>
      <c r="K65" s="13"/>
      <c r="L65" s="13"/>
      <c r="M65" s="13"/>
      <c r="N65" s="31"/>
      <c r="O65" s="11">
        <f t="shared" si="3"/>
        <v>0</v>
      </c>
      <c r="P65" s="99">
        <f t="shared" ref="P65" si="61">E65*F65</f>
        <v>0</v>
      </c>
      <c r="Q65" s="99">
        <f t="shared" ref="Q65" si="62">SUM(O65:O68)</f>
        <v>0</v>
      </c>
      <c r="R65" s="99">
        <f t="shared" ref="R65" si="63">Q65*1.02*1.05*$R$14</f>
        <v>0</v>
      </c>
      <c r="S65" s="99">
        <v>0</v>
      </c>
      <c r="T65" s="99">
        <v>0</v>
      </c>
    </row>
    <row r="66" spans="1:20" ht="12.75" customHeight="1" x14ac:dyDescent="0.2">
      <c r="A66" s="77"/>
      <c r="B66" s="90"/>
      <c r="C66" s="91"/>
      <c r="D66" s="77"/>
      <c r="E66" s="75"/>
      <c r="F66" s="92"/>
      <c r="G66" s="109"/>
      <c r="H66" s="99"/>
      <c r="I66" s="104"/>
      <c r="J66" s="99"/>
      <c r="K66" s="13"/>
      <c r="L66" s="13"/>
      <c r="M66" s="13"/>
      <c r="N66" s="31"/>
      <c r="O66" s="11">
        <f t="shared" si="3"/>
        <v>0</v>
      </c>
      <c r="P66" s="99"/>
      <c r="Q66" s="99"/>
      <c r="R66" s="99"/>
      <c r="S66" s="99"/>
      <c r="T66" s="99"/>
    </row>
    <row r="67" spans="1:20" ht="12.75" customHeight="1" x14ac:dyDescent="0.2">
      <c r="A67" s="77"/>
      <c r="B67" s="90"/>
      <c r="C67" s="91"/>
      <c r="D67" s="77"/>
      <c r="E67" s="75"/>
      <c r="F67" s="92"/>
      <c r="G67" s="109"/>
      <c r="H67" s="99"/>
      <c r="I67" s="104"/>
      <c r="J67" s="99"/>
      <c r="K67" s="13"/>
      <c r="L67" s="13"/>
      <c r="M67" s="14"/>
      <c r="N67" s="31"/>
      <c r="O67" s="11">
        <f t="shared" si="3"/>
        <v>0</v>
      </c>
      <c r="P67" s="99"/>
      <c r="Q67" s="99"/>
      <c r="R67" s="99"/>
      <c r="S67" s="99"/>
      <c r="T67" s="99"/>
    </row>
    <row r="68" spans="1:20" ht="12.75" customHeight="1" x14ac:dyDescent="0.2">
      <c r="A68" s="77"/>
      <c r="B68" s="90"/>
      <c r="C68" s="91"/>
      <c r="D68" s="77"/>
      <c r="E68" s="75"/>
      <c r="F68" s="92"/>
      <c r="G68" s="109"/>
      <c r="H68" s="99"/>
      <c r="I68" s="104"/>
      <c r="J68" s="99"/>
      <c r="K68" s="13"/>
      <c r="L68" s="13"/>
      <c r="M68" s="13"/>
      <c r="N68" s="31"/>
      <c r="O68" s="11">
        <f t="shared" si="3"/>
        <v>0</v>
      </c>
      <c r="P68" s="99"/>
      <c r="Q68" s="99"/>
      <c r="R68" s="99"/>
      <c r="S68" s="99"/>
      <c r="T68" s="99"/>
    </row>
    <row r="69" spans="1:20" ht="12.75" customHeight="1" x14ac:dyDescent="0.2">
      <c r="A69" s="77">
        <v>1</v>
      </c>
      <c r="B69" s="100" t="s">
        <v>98</v>
      </c>
      <c r="C69" s="100" t="s">
        <v>141</v>
      </c>
      <c r="D69" s="67" t="s">
        <v>23</v>
      </c>
      <c r="E69" s="74">
        <v>1260</v>
      </c>
      <c r="F69" s="84">
        <f t="shared" ref="F69" si="64">H69+J69+R69</f>
        <v>0.45275782567199996</v>
      </c>
      <c r="G69" s="95">
        <v>0.14000000000000001</v>
      </c>
      <c r="H69" s="87">
        <f t="shared" ref="H69" si="65">G69*$P$8/1000</f>
        <v>0.23885680000000001</v>
      </c>
      <c r="I69" s="76">
        <v>0.05</v>
      </c>
      <c r="J69" s="87">
        <f t="shared" ref="J69" si="66">I69*$P$9/1000</f>
        <v>0.12891349999999999</v>
      </c>
      <c r="K69" s="15" t="s">
        <v>99</v>
      </c>
      <c r="L69" s="15" t="s">
        <v>30</v>
      </c>
      <c r="M69" s="15">
        <v>0.18</v>
      </c>
      <c r="N69" s="32">
        <v>0.41699999999999998</v>
      </c>
      <c r="O69" s="24">
        <f t="shared" si="3"/>
        <v>7.5059999999999988E-2</v>
      </c>
      <c r="P69" s="99">
        <f t="shared" ref="P69" si="67">E69*F69</f>
        <v>570.47486034671999</v>
      </c>
      <c r="Q69" s="99">
        <f t="shared" ref="Q69" si="68">SUM(O69:O72)</f>
        <v>7.5059999999999988E-2</v>
      </c>
      <c r="R69" s="99">
        <f t="shared" ref="R69" si="69">Q69*1.02*1.05*$R$14</f>
        <v>8.4987525671999978E-2</v>
      </c>
      <c r="S69" s="99">
        <v>0.58349630829638188</v>
      </c>
      <c r="T69" s="99">
        <v>735.20534845344116</v>
      </c>
    </row>
    <row r="70" spans="1:20" ht="12.75" customHeight="1" x14ac:dyDescent="0.2">
      <c r="A70" s="77"/>
      <c r="B70" s="100"/>
      <c r="C70" s="100"/>
      <c r="D70" s="67"/>
      <c r="E70" s="74"/>
      <c r="F70" s="85"/>
      <c r="G70" s="95"/>
      <c r="H70" s="88"/>
      <c r="I70" s="76"/>
      <c r="J70" s="88"/>
      <c r="K70" s="15"/>
      <c r="L70" s="15"/>
      <c r="M70" s="15"/>
      <c r="N70" s="30"/>
      <c r="O70" s="24">
        <f t="shared" si="3"/>
        <v>0</v>
      </c>
      <c r="P70" s="99"/>
      <c r="Q70" s="99"/>
      <c r="R70" s="99"/>
      <c r="S70" s="99"/>
      <c r="T70" s="99"/>
    </row>
    <row r="71" spans="1:20" ht="12.75" customHeight="1" x14ac:dyDescent="0.2">
      <c r="A71" s="77"/>
      <c r="B71" s="100"/>
      <c r="C71" s="100"/>
      <c r="D71" s="67"/>
      <c r="E71" s="74"/>
      <c r="F71" s="85"/>
      <c r="G71" s="95"/>
      <c r="H71" s="88"/>
      <c r="I71" s="76"/>
      <c r="J71" s="88"/>
      <c r="K71" s="15"/>
      <c r="L71" s="15"/>
      <c r="M71" s="16"/>
      <c r="N71" s="30"/>
      <c r="O71" s="24">
        <f t="shared" si="3"/>
        <v>0</v>
      </c>
      <c r="P71" s="99"/>
      <c r="Q71" s="99"/>
      <c r="R71" s="99"/>
      <c r="S71" s="99"/>
      <c r="T71" s="99"/>
    </row>
    <row r="72" spans="1:20" ht="12.75" customHeight="1" x14ac:dyDescent="0.2">
      <c r="A72" s="77"/>
      <c r="B72" s="100"/>
      <c r="C72" s="100"/>
      <c r="D72" s="67"/>
      <c r="E72" s="74"/>
      <c r="F72" s="86"/>
      <c r="G72" s="95"/>
      <c r="H72" s="89"/>
      <c r="I72" s="76"/>
      <c r="J72" s="89"/>
      <c r="K72" s="15"/>
      <c r="L72" s="15"/>
      <c r="M72" s="15"/>
      <c r="N72" s="30"/>
      <c r="O72" s="24">
        <f t="shared" si="3"/>
        <v>0</v>
      </c>
      <c r="P72" s="99"/>
      <c r="Q72" s="99"/>
      <c r="R72" s="99"/>
      <c r="S72" s="99"/>
      <c r="T72" s="99"/>
    </row>
    <row r="73" spans="1:20" ht="12.75" customHeight="1" x14ac:dyDescent="0.2">
      <c r="A73" s="77">
        <v>2</v>
      </c>
      <c r="B73" s="68" t="s">
        <v>94</v>
      </c>
      <c r="C73" s="100" t="s">
        <v>140</v>
      </c>
      <c r="D73" s="67" t="s">
        <v>33</v>
      </c>
      <c r="E73" s="75">
        <v>11.63</v>
      </c>
      <c r="F73" s="84">
        <f t="shared" ref="F73" si="70">H73+J73+R73</f>
        <v>142.09878059999997</v>
      </c>
      <c r="G73" s="95"/>
      <c r="H73" s="87">
        <f t="shared" ref="H73" si="71">G73*$P$8/1000</f>
        <v>0</v>
      </c>
      <c r="I73" s="76"/>
      <c r="J73" s="87">
        <f t="shared" ref="J73" si="72">I73*$P$9/1000</f>
        <v>0</v>
      </c>
      <c r="K73" s="25" t="s">
        <v>62</v>
      </c>
      <c r="L73" s="23" t="s">
        <v>33</v>
      </c>
      <c r="M73" s="26">
        <v>1</v>
      </c>
      <c r="N73" s="26">
        <v>125.5</v>
      </c>
      <c r="O73" s="24">
        <f t="shared" si="3"/>
        <v>125.5</v>
      </c>
      <c r="P73" s="99">
        <f t="shared" ref="P73" si="73">E73*F73</f>
        <v>1652.6088183779998</v>
      </c>
      <c r="Q73" s="99">
        <f t="shared" ref="Q73" si="74">SUM(O73:O76)</f>
        <v>125.5</v>
      </c>
      <c r="R73" s="99">
        <f t="shared" ref="R73" si="75">Q73*1.02*1.05*$R$14</f>
        <v>142.09878059999997</v>
      </c>
      <c r="S73" s="99">
        <v>183.13126619170703</v>
      </c>
      <c r="T73" s="99">
        <v>2129.816625809553</v>
      </c>
    </row>
    <row r="74" spans="1:20" ht="12.75" customHeight="1" x14ac:dyDescent="0.2">
      <c r="A74" s="77"/>
      <c r="B74" s="69"/>
      <c r="C74" s="100"/>
      <c r="D74" s="67"/>
      <c r="E74" s="75"/>
      <c r="F74" s="85"/>
      <c r="G74" s="95"/>
      <c r="H74" s="88"/>
      <c r="I74" s="76"/>
      <c r="J74" s="88"/>
      <c r="K74" s="15"/>
      <c r="L74" s="15"/>
      <c r="M74" s="15"/>
      <c r="N74" s="30"/>
      <c r="O74" s="24">
        <f t="shared" si="3"/>
        <v>0</v>
      </c>
      <c r="P74" s="99"/>
      <c r="Q74" s="99"/>
      <c r="R74" s="99"/>
      <c r="S74" s="99"/>
      <c r="T74" s="99"/>
    </row>
    <row r="75" spans="1:20" ht="12.75" customHeight="1" x14ac:dyDescent="0.2">
      <c r="A75" s="77"/>
      <c r="B75" s="69"/>
      <c r="C75" s="100"/>
      <c r="D75" s="67"/>
      <c r="E75" s="75"/>
      <c r="F75" s="85"/>
      <c r="G75" s="95"/>
      <c r="H75" s="88"/>
      <c r="I75" s="76"/>
      <c r="J75" s="88"/>
      <c r="K75" s="15"/>
      <c r="L75" s="15"/>
      <c r="M75" s="16"/>
      <c r="N75" s="30"/>
      <c r="O75" s="24">
        <f t="shared" si="3"/>
        <v>0</v>
      </c>
      <c r="P75" s="99"/>
      <c r="Q75" s="99"/>
      <c r="R75" s="99"/>
      <c r="S75" s="99"/>
      <c r="T75" s="99"/>
    </row>
    <row r="76" spans="1:20" ht="12.75" customHeight="1" x14ac:dyDescent="0.2">
      <c r="A76" s="77"/>
      <c r="B76" s="70"/>
      <c r="C76" s="100"/>
      <c r="D76" s="67"/>
      <c r="E76" s="75"/>
      <c r="F76" s="86"/>
      <c r="G76" s="95"/>
      <c r="H76" s="89"/>
      <c r="I76" s="76"/>
      <c r="J76" s="89"/>
      <c r="K76" s="15"/>
      <c r="L76" s="15"/>
      <c r="M76" s="15"/>
      <c r="N76" s="30"/>
      <c r="O76" s="24">
        <f t="shared" si="3"/>
        <v>0</v>
      </c>
      <c r="P76" s="99"/>
      <c r="Q76" s="99"/>
      <c r="R76" s="99"/>
      <c r="S76" s="99"/>
      <c r="T76" s="99"/>
    </row>
    <row r="77" spans="1:20" ht="12.75" customHeight="1" x14ac:dyDescent="0.2">
      <c r="A77" s="77">
        <v>3</v>
      </c>
      <c r="B77" s="100" t="s">
        <v>98</v>
      </c>
      <c r="C77" s="100" t="s">
        <v>142</v>
      </c>
      <c r="D77" s="67" t="s">
        <v>23</v>
      </c>
      <c r="E77" s="75">
        <v>131.52000000000001</v>
      </c>
      <c r="F77" s="84">
        <f t="shared" ref="F77" si="76">H77+J77+R77</f>
        <v>0.59145414248799999</v>
      </c>
      <c r="G77" s="95">
        <v>0.18</v>
      </c>
      <c r="H77" s="87">
        <f t="shared" ref="H77" si="77">G77*$P$8/1000</f>
        <v>0.30710159999999997</v>
      </c>
      <c r="I77" s="76">
        <v>7.0000000000000007E-2</v>
      </c>
      <c r="J77" s="87">
        <f t="shared" ref="J77" si="78">I77*$P$9/1000</f>
        <v>0.1804789</v>
      </c>
      <c r="K77" s="15" t="s">
        <v>99</v>
      </c>
      <c r="L77" s="15" t="s">
        <v>30</v>
      </c>
      <c r="M77" s="15">
        <v>0.22</v>
      </c>
      <c r="N77" s="32">
        <v>0.41699999999999998</v>
      </c>
      <c r="O77" s="24">
        <f t="shared" si="3"/>
        <v>9.1740000000000002E-2</v>
      </c>
      <c r="P77" s="99">
        <f t="shared" ref="P77" si="79">E77*F77</f>
        <v>77.788048820021771</v>
      </c>
      <c r="Q77" s="99">
        <f t="shared" ref="Q77" si="80">SUM(O77:O80)</f>
        <v>9.1740000000000002E-2</v>
      </c>
      <c r="R77" s="99">
        <f t="shared" ref="R77" si="81">Q77*1.02*1.05*$R$14</f>
        <v>0.10387364248799999</v>
      </c>
      <c r="S77" s="99">
        <v>0.76224261426320616</v>
      </c>
      <c r="T77" s="99">
        <v>100.25014862789688</v>
      </c>
    </row>
    <row r="78" spans="1:20" ht="12.75" customHeight="1" x14ac:dyDescent="0.2">
      <c r="A78" s="77"/>
      <c r="B78" s="100"/>
      <c r="C78" s="100"/>
      <c r="D78" s="67"/>
      <c r="E78" s="75"/>
      <c r="F78" s="85"/>
      <c r="G78" s="95"/>
      <c r="H78" s="88"/>
      <c r="I78" s="76"/>
      <c r="J78" s="88"/>
      <c r="K78" s="15"/>
      <c r="L78" s="15"/>
      <c r="M78" s="15"/>
      <c r="N78" s="30"/>
      <c r="O78" s="24">
        <f t="shared" si="3"/>
        <v>0</v>
      </c>
      <c r="P78" s="99"/>
      <c r="Q78" s="99"/>
      <c r="R78" s="99"/>
      <c r="S78" s="99"/>
      <c r="T78" s="99"/>
    </row>
    <row r="79" spans="1:20" ht="12.75" customHeight="1" x14ac:dyDescent="0.2">
      <c r="A79" s="77"/>
      <c r="B79" s="100"/>
      <c r="C79" s="100"/>
      <c r="D79" s="67"/>
      <c r="E79" s="75"/>
      <c r="F79" s="85"/>
      <c r="G79" s="95"/>
      <c r="H79" s="88"/>
      <c r="I79" s="76"/>
      <c r="J79" s="88"/>
      <c r="K79" s="15"/>
      <c r="L79" s="15"/>
      <c r="M79" s="16"/>
      <c r="N79" s="30"/>
      <c r="O79" s="24">
        <f t="shared" si="3"/>
        <v>0</v>
      </c>
      <c r="P79" s="99"/>
      <c r="Q79" s="99"/>
      <c r="R79" s="99"/>
      <c r="S79" s="99"/>
      <c r="T79" s="99"/>
    </row>
    <row r="80" spans="1:20" ht="12.75" customHeight="1" x14ac:dyDescent="0.2">
      <c r="A80" s="77"/>
      <c r="B80" s="100"/>
      <c r="C80" s="100"/>
      <c r="D80" s="67"/>
      <c r="E80" s="75"/>
      <c r="F80" s="86"/>
      <c r="G80" s="95"/>
      <c r="H80" s="89"/>
      <c r="I80" s="76"/>
      <c r="J80" s="89"/>
      <c r="K80" s="15"/>
      <c r="L80" s="15"/>
      <c r="M80" s="15"/>
      <c r="N80" s="30"/>
      <c r="O80" s="24">
        <f t="shared" si="3"/>
        <v>0</v>
      </c>
      <c r="P80" s="99"/>
      <c r="Q80" s="99"/>
      <c r="R80" s="99"/>
      <c r="S80" s="99"/>
      <c r="T80" s="99"/>
    </row>
    <row r="81" spans="1:20" ht="12.75" customHeight="1" x14ac:dyDescent="0.2">
      <c r="A81" s="77">
        <v>4</v>
      </c>
      <c r="B81" s="68" t="s">
        <v>94</v>
      </c>
      <c r="C81" s="100" t="s">
        <v>139</v>
      </c>
      <c r="D81" s="67" t="s">
        <v>33</v>
      </c>
      <c r="E81" s="75">
        <v>6.57</v>
      </c>
      <c r="F81" s="84">
        <f t="shared" ref="F81" si="82">H81+J81+R81</f>
        <v>142.09878059999997</v>
      </c>
      <c r="G81" s="95"/>
      <c r="H81" s="87">
        <f t="shared" ref="H81" si="83">G81*$P$8/1000</f>
        <v>0</v>
      </c>
      <c r="I81" s="76"/>
      <c r="J81" s="87">
        <f t="shared" ref="J81" si="84">I81*$P$9/1000</f>
        <v>0</v>
      </c>
      <c r="K81" s="25" t="s">
        <v>62</v>
      </c>
      <c r="L81" s="23" t="s">
        <v>33</v>
      </c>
      <c r="M81" s="26">
        <v>1</v>
      </c>
      <c r="N81" s="26">
        <v>125.5</v>
      </c>
      <c r="O81" s="24">
        <f t="shared" si="3"/>
        <v>125.5</v>
      </c>
      <c r="P81" s="99">
        <f t="shared" ref="P81" si="85">E81*F81</f>
        <v>933.58898854199981</v>
      </c>
      <c r="Q81" s="99">
        <f t="shared" ref="Q81" si="86">SUM(O81:O84)</f>
        <v>125.5</v>
      </c>
      <c r="R81" s="99">
        <f t="shared" ref="R81" si="87">Q81*1.02*1.05*$R$14</f>
        <v>142.09878059999997</v>
      </c>
      <c r="S81" s="99">
        <v>183.13126619170703</v>
      </c>
      <c r="T81" s="99">
        <v>1203.1724188795151</v>
      </c>
    </row>
    <row r="82" spans="1:20" ht="12.75" customHeight="1" x14ac:dyDescent="0.2">
      <c r="A82" s="77"/>
      <c r="B82" s="69"/>
      <c r="C82" s="100"/>
      <c r="D82" s="67"/>
      <c r="E82" s="75"/>
      <c r="F82" s="85"/>
      <c r="G82" s="95"/>
      <c r="H82" s="88"/>
      <c r="I82" s="76"/>
      <c r="J82" s="88"/>
      <c r="K82" s="15"/>
      <c r="L82" s="15"/>
      <c r="M82" s="15"/>
      <c r="N82" s="30"/>
      <c r="O82" s="24">
        <f t="shared" si="3"/>
        <v>0</v>
      </c>
      <c r="P82" s="99"/>
      <c r="Q82" s="99"/>
      <c r="R82" s="99"/>
      <c r="S82" s="99"/>
      <c r="T82" s="99"/>
    </row>
    <row r="83" spans="1:20" ht="12.75" customHeight="1" x14ac:dyDescent="0.2">
      <c r="A83" s="77"/>
      <c r="B83" s="69"/>
      <c r="C83" s="100"/>
      <c r="D83" s="67"/>
      <c r="E83" s="75"/>
      <c r="F83" s="85"/>
      <c r="G83" s="95"/>
      <c r="H83" s="88"/>
      <c r="I83" s="76"/>
      <c r="J83" s="88"/>
      <c r="K83" s="15"/>
      <c r="L83" s="15"/>
      <c r="M83" s="16"/>
      <c r="N83" s="30"/>
      <c r="O83" s="24">
        <f t="shared" si="3"/>
        <v>0</v>
      </c>
      <c r="P83" s="99"/>
      <c r="Q83" s="99"/>
      <c r="R83" s="99"/>
      <c r="S83" s="99"/>
      <c r="T83" s="99"/>
    </row>
    <row r="84" spans="1:20" ht="12.75" customHeight="1" x14ac:dyDescent="0.2">
      <c r="A84" s="77"/>
      <c r="B84" s="70"/>
      <c r="C84" s="100"/>
      <c r="D84" s="67"/>
      <c r="E84" s="75"/>
      <c r="F84" s="86"/>
      <c r="G84" s="95"/>
      <c r="H84" s="89"/>
      <c r="I84" s="76"/>
      <c r="J84" s="89"/>
      <c r="K84" s="15"/>
      <c r="L84" s="15"/>
      <c r="M84" s="15"/>
      <c r="N84" s="30"/>
      <c r="O84" s="24">
        <f t="shared" si="3"/>
        <v>0</v>
      </c>
      <c r="P84" s="99"/>
      <c r="Q84" s="99"/>
      <c r="R84" s="99"/>
      <c r="S84" s="99"/>
      <c r="T84" s="99"/>
    </row>
    <row r="85" spans="1:20" ht="12.75" customHeight="1" x14ac:dyDescent="0.2">
      <c r="A85" s="77">
        <v>5</v>
      </c>
      <c r="B85" s="71" t="s">
        <v>54</v>
      </c>
      <c r="C85" s="71" t="s">
        <v>143</v>
      </c>
      <c r="D85" s="78" t="s">
        <v>33</v>
      </c>
      <c r="E85" s="75">
        <v>31.27</v>
      </c>
      <c r="F85" s="75">
        <f>H85+J85+R85</f>
        <v>183.21760139491204</v>
      </c>
      <c r="G85" s="79">
        <v>12.6</v>
      </c>
      <c r="H85" s="66">
        <f>G85*$P$8/1000</f>
        <v>21.497111999999998</v>
      </c>
      <c r="I85" s="79">
        <v>2.1</v>
      </c>
      <c r="J85" s="66">
        <f>I85*$P$9/1000</f>
        <v>5.4143670000000004</v>
      </c>
      <c r="K85" s="23" t="s">
        <v>55</v>
      </c>
      <c r="L85" s="23" t="s">
        <v>33</v>
      </c>
      <c r="M85" s="23">
        <v>1.05</v>
      </c>
      <c r="N85" s="29">
        <v>125.5</v>
      </c>
      <c r="O85" s="24">
        <f t="shared" si="3"/>
        <v>131.77500000000001</v>
      </c>
      <c r="P85" s="66">
        <f>E85*F85</f>
        <v>5729.2143956188993</v>
      </c>
      <c r="Q85" s="66">
        <f>SUM(O85:O88)</f>
        <v>138.04776000000001</v>
      </c>
      <c r="R85" s="66">
        <f>Q85*1.02*1.05*$R$14</f>
        <v>156.30612239491202</v>
      </c>
      <c r="S85" s="99">
        <v>236.1235697476331</v>
      </c>
      <c r="T85" s="99">
        <v>7383.5840260084869</v>
      </c>
    </row>
    <row r="86" spans="1:20" ht="12.75" customHeight="1" x14ac:dyDescent="0.2">
      <c r="A86" s="77"/>
      <c r="B86" s="71"/>
      <c r="C86" s="71"/>
      <c r="D86" s="78"/>
      <c r="E86" s="75"/>
      <c r="F86" s="75"/>
      <c r="G86" s="79"/>
      <c r="H86" s="66"/>
      <c r="I86" s="79"/>
      <c r="J86" s="66"/>
      <c r="K86" s="23" t="s">
        <v>56</v>
      </c>
      <c r="L86" s="23" t="s">
        <v>23</v>
      </c>
      <c r="M86" s="23">
        <v>1.96</v>
      </c>
      <c r="N86" s="32">
        <v>0.45</v>
      </c>
      <c r="O86" s="24">
        <f t="shared" si="3"/>
        <v>0.88200000000000001</v>
      </c>
      <c r="P86" s="66"/>
      <c r="Q86" s="66"/>
      <c r="R86" s="66"/>
      <c r="S86" s="99"/>
      <c r="T86" s="99"/>
    </row>
    <row r="87" spans="1:20" ht="12.75" customHeight="1" x14ac:dyDescent="0.2">
      <c r="A87" s="77"/>
      <c r="B87" s="71"/>
      <c r="C87" s="71"/>
      <c r="D87" s="78"/>
      <c r="E87" s="75"/>
      <c r="F87" s="75"/>
      <c r="G87" s="79"/>
      <c r="H87" s="66"/>
      <c r="I87" s="79"/>
      <c r="J87" s="66"/>
      <c r="K87" s="23" t="s">
        <v>58</v>
      </c>
      <c r="L87" s="23" t="s">
        <v>30</v>
      </c>
      <c r="M87" s="27">
        <v>4.38</v>
      </c>
      <c r="N87" s="32">
        <v>0.42199999999999999</v>
      </c>
      <c r="O87" s="24">
        <f t="shared" si="3"/>
        <v>1.84836</v>
      </c>
      <c r="P87" s="66"/>
      <c r="Q87" s="66"/>
      <c r="R87" s="66"/>
      <c r="S87" s="99"/>
      <c r="T87" s="99"/>
    </row>
    <row r="88" spans="1:20" ht="12.75" customHeight="1" x14ac:dyDescent="0.2">
      <c r="A88" s="77"/>
      <c r="B88" s="71"/>
      <c r="C88" s="71"/>
      <c r="D88" s="78"/>
      <c r="E88" s="75"/>
      <c r="F88" s="75"/>
      <c r="G88" s="79"/>
      <c r="H88" s="66"/>
      <c r="I88" s="79"/>
      <c r="J88" s="66"/>
      <c r="K88" s="23" t="s">
        <v>59</v>
      </c>
      <c r="L88" s="23" t="s">
        <v>30</v>
      </c>
      <c r="M88" s="23">
        <v>7.2</v>
      </c>
      <c r="N88" s="32">
        <v>0.49199999999999999</v>
      </c>
      <c r="O88" s="24">
        <f t="shared" si="3"/>
        <v>3.5424000000000002</v>
      </c>
      <c r="P88" s="66"/>
      <c r="Q88" s="66"/>
      <c r="R88" s="66"/>
      <c r="S88" s="99"/>
      <c r="T88" s="99"/>
    </row>
    <row r="89" spans="1:20" ht="12.75" customHeight="1" x14ac:dyDescent="0.2">
      <c r="A89" s="77">
        <v>7</v>
      </c>
      <c r="B89" s="71" t="s">
        <v>54</v>
      </c>
      <c r="C89" s="71" t="s">
        <v>144</v>
      </c>
      <c r="D89" s="78" t="s">
        <v>33</v>
      </c>
      <c r="E89" s="75">
        <v>7.34</v>
      </c>
      <c r="F89" s="75">
        <f>H89+J89+R89</f>
        <v>184.55706639451199</v>
      </c>
      <c r="G89" s="79">
        <v>12.6</v>
      </c>
      <c r="H89" s="66">
        <f>G89*$P$8/1000</f>
        <v>21.497111999999998</v>
      </c>
      <c r="I89" s="79">
        <v>2.1</v>
      </c>
      <c r="J89" s="66">
        <f>I89*$P$9/1000</f>
        <v>5.4143670000000004</v>
      </c>
      <c r="K89" s="23" t="s">
        <v>55</v>
      </c>
      <c r="L89" s="23" t="s">
        <v>33</v>
      </c>
      <c r="M89" s="23">
        <v>1.05</v>
      </c>
      <c r="N89" s="29">
        <v>125.5</v>
      </c>
      <c r="O89" s="24">
        <f t="shared" ref="O89:O168" si="88">M89*N89</f>
        <v>131.77500000000001</v>
      </c>
      <c r="P89" s="66">
        <f>E89*F89</f>
        <v>1354.648867335718</v>
      </c>
      <c r="Q89" s="66">
        <f>SUM(O89:O93)</f>
        <v>139.23076</v>
      </c>
      <c r="R89" s="66">
        <f>Q89*1.02*1.05*$R$14</f>
        <v>157.64558739451198</v>
      </c>
      <c r="S89" s="99">
        <v>237.84981905364731</v>
      </c>
      <c r="T89" s="99">
        <v>1745.8176718537711</v>
      </c>
    </row>
    <row r="90" spans="1:20" ht="12.75" customHeight="1" x14ac:dyDescent="0.2">
      <c r="A90" s="77"/>
      <c r="B90" s="71"/>
      <c r="C90" s="71"/>
      <c r="D90" s="78"/>
      <c r="E90" s="75"/>
      <c r="F90" s="75"/>
      <c r="G90" s="79"/>
      <c r="H90" s="66"/>
      <c r="I90" s="79"/>
      <c r="J90" s="66"/>
      <c r="K90" s="23" t="s">
        <v>56</v>
      </c>
      <c r="L90" s="23" t="s">
        <v>23</v>
      </c>
      <c r="M90" s="23">
        <v>1.96</v>
      </c>
      <c r="N90" s="32">
        <v>0.45</v>
      </c>
      <c r="O90" s="24">
        <f t="shared" si="88"/>
        <v>0.88200000000000001</v>
      </c>
      <c r="P90" s="66"/>
      <c r="Q90" s="66"/>
      <c r="R90" s="66"/>
      <c r="S90" s="99"/>
      <c r="T90" s="99"/>
    </row>
    <row r="91" spans="1:20" ht="12.75" customHeight="1" x14ac:dyDescent="0.2">
      <c r="A91" s="77"/>
      <c r="B91" s="71"/>
      <c r="C91" s="71"/>
      <c r="D91" s="78"/>
      <c r="E91" s="75"/>
      <c r="F91" s="75"/>
      <c r="G91" s="79"/>
      <c r="H91" s="66"/>
      <c r="I91" s="79"/>
      <c r="J91" s="66"/>
      <c r="K91" s="23" t="s">
        <v>57</v>
      </c>
      <c r="L91" s="23" t="s">
        <v>30</v>
      </c>
      <c r="M91" s="23">
        <v>3.38</v>
      </c>
      <c r="N91" s="32">
        <v>0.35</v>
      </c>
      <c r="O91" s="24">
        <f t="shared" si="88"/>
        <v>1.1829999999999998</v>
      </c>
      <c r="P91" s="66"/>
      <c r="Q91" s="66"/>
      <c r="R91" s="66"/>
      <c r="S91" s="99"/>
      <c r="T91" s="99"/>
    </row>
    <row r="92" spans="1:20" ht="12.75" customHeight="1" x14ac:dyDescent="0.2">
      <c r="A92" s="77"/>
      <c r="B92" s="71"/>
      <c r="C92" s="71"/>
      <c r="D92" s="78"/>
      <c r="E92" s="75"/>
      <c r="F92" s="75"/>
      <c r="G92" s="79"/>
      <c r="H92" s="66"/>
      <c r="I92" s="79"/>
      <c r="J92" s="66"/>
      <c r="K92" s="23" t="s">
        <v>58</v>
      </c>
      <c r="L92" s="23" t="s">
        <v>30</v>
      </c>
      <c r="M92" s="27">
        <v>4.38</v>
      </c>
      <c r="N92" s="32">
        <v>0.42199999999999999</v>
      </c>
      <c r="O92" s="24">
        <f t="shared" si="88"/>
        <v>1.84836</v>
      </c>
      <c r="P92" s="66"/>
      <c r="Q92" s="66"/>
      <c r="R92" s="66"/>
      <c r="S92" s="99"/>
      <c r="T92" s="99"/>
    </row>
    <row r="93" spans="1:20" ht="12.75" customHeight="1" x14ac:dyDescent="0.2">
      <c r="A93" s="77"/>
      <c r="B93" s="71"/>
      <c r="C93" s="71"/>
      <c r="D93" s="78"/>
      <c r="E93" s="75"/>
      <c r="F93" s="75"/>
      <c r="G93" s="79"/>
      <c r="H93" s="66"/>
      <c r="I93" s="79"/>
      <c r="J93" s="66"/>
      <c r="K93" s="23" t="s">
        <v>59</v>
      </c>
      <c r="L93" s="23" t="s">
        <v>30</v>
      </c>
      <c r="M93" s="23">
        <v>7.2</v>
      </c>
      <c r="N93" s="32">
        <v>0.49199999999999999</v>
      </c>
      <c r="O93" s="24">
        <f t="shared" si="88"/>
        <v>3.5424000000000002</v>
      </c>
      <c r="P93" s="66"/>
      <c r="Q93" s="66"/>
      <c r="R93" s="66"/>
      <c r="S93" s="99"/>
      <c r="T93" s="99"/>
    </row>
    <row r="94" spans="1:20" ht="12.75" customHeight="1" x14ac:dyDescent="0.2">
      <c r="A94" s="77">
        <v>8</v>
      </c>
      <c r="B94" s="71" t="s">
        <v>51</v>
      </c>
      <c r="C94" s="71" t="s">
        <v>52</v>
      </c>
      <c r="D94" s="78" t="s">
        <v>30</v>
      </c>
      <c r="E94" s="74">
        <v>3.3</v>
      </c>
      <c r="F94" s="75">
        <f t="shared" ref="F94" si="89">H94+J94+R94</f>
        <v>0.50812407600000009</v>
      </c>
      <c r="G94" s="79">
        <v>0.01</v>
      </c>
      <c r="H94" s="66">
        <f t="shared" ref="H94" si="90">G94*$P$8/1000</f>
        <v>1.7061199999999999E-2</v>
      </c>
      <c r="I94" s="80">
        <v>1.4800000000000001E-2</v>
      </c>
      <c r="J94" s="66">
        <f t="shared" ref="J94" si="91">I94*$P$9/1000</f>
        <v>3.8158396000000004E-2</v>
      </c>
      <c r="K94" s="23" t="s">
        <v>53</v>
      </c>
      <c r="L94" s="23" t="s">
        <v>30</v>
      </c>
      <c r="M94" s="23">
        <v>1</v>
      </c>
      <c r="N94" s="32">
        <v>0.4</v>
      </c>
      <c r="O94" s="24">
        <f t="shared" si="88"/>
        <v>0.4</v>
      </c>
      <c r="P94" s="66">
        <f t="shared" ref="P94" si="92">E94*F94</f>
        <v>1.6768094508000002</v>
      </c>
      <c r="Q94" s="66">
        <f t="shared" ref="Q94" si="93">SUM(O94:O97)</f>
        <v>0.4</v>
      </c>
      <c r="R94" s="66">
        <f t="shared" ref="R94" si="94">Q94*1.02*1.05*$R$14</f>
        <v>0.45290448000000005</v>
      </c>
      <c r="S94" s="99">
        <v>0.65485013331895692</v>
      </c>
      <c r="T94" s="99">
        <v>2.1610054399525578</v>
      </c>
    </row>
    <row r="95" spans="1:20" ht="12.75" customHeight="1" x14ac:dyDescent="0.2">
      <c r="A95" s="77"/>
      <c r="B95" s="71"/>
      <c r="C95" s="71"/>
      <c r="D95" s="78"/>
      <c r="E95" s="74"/>
      <c r="F95" s="75"/>
      <c r="G95" s="79"/>
      <c r="H95" s="66"/>
      <c r="I95" s="80"/>
      <c r="J95" s="66"/>
      <c r="K95" s="15"/>
      <c r="L95" s="15"/>
      <c r="M95" s="15"/>
      <c r="N95" s="30"/>
      <c r="O95" s="24">
        <f t="shared" si="88"/>
        <v>0</v>
      </c>
      <c r="P95" s="66"/>
      <c r="Q95" s="66"/>
      <c r="R95" s="66"/>
      <c r="S95" s="99"/>
      <c r="T95" s="99"/>
    </row>
    <row r="96" spans="1:20" ht="12.75" customHeight="1" x14ac:dyDescent="0.2">
      <c r="A96" s="77"/>
      <c r="B96" s="71"/>
      <c r="C96" s="71"/>
      <c r="D96" s="78"/>
      <c r="E96" s="74"/>
      <c r="F96" s="75"/>
      <c r="G96" s="79"/>
      <c r="H96" s="66"/>
      <c r="I96" s="80"/>
      <c r="J96" s="66"/>
      <c r="K96" s="15"/>
      <c r="L96" s="15"/>
      <c r="M96" s="16"/>
      <c r="N96" s="30"/>
      <c r="O96" s="24">
        <f t="shared" si="88"/>
        <v>0</v>
      </c>
      <c r="P96" s="66"/>
      <c r="Q96" s="66"/>
      <c r="R96" s="66"/>
      <c r="S96" s="99"/>
      <c r="T96" s="99"/>
    </row>
    <row r="97" spans="1:20" ht="12.75" customHeight="1" x14ac:dyDescent="0.2">
      <c r="A97" s="77"/>
      <c r="B97" s="71"/>
      <c r="C97" s="71"/>
      <c r="D97" s="78"/>
      <c r="E97" s="74"/>
      <c r="F97" s="75"/>
      <c r="G97" s="79"/>
      <c r="H97" s="66"/>
      <c r="I97" s="80"/>
      <c r="J97" s="66"/>
      <c r="K97" s="15"/>
      <c r="L97" s="15"/>
      <c r="M97" s="15"/>
      <c r="N97" s="30"/>
      <c r="O97" s="24">
        <f t="shared" si="88"/>
        <v>0</v>
      </c>
      <c r="P97" s="66"/>
      <c r="Q97" s="66"/>
      <c r="R97" s="66"/>
      <c r="S97" s="99"/>
      <c r="T97" s="99"/>
    </row>
    <row r="98" spans="1:20" ht="12.75" customHeight="1" x14ac:dyDescent="0.2">
      <c r="A98" s="77">
        <v>9</v>
      </c>
      <c r="B98" s="71" t="s">
        <v>94</v>
      </c>
      <c r="C98" s="71" t="s">
        <v>100</v>
      </c>
      <c r="D98" s="78" t="s">
        <v>27</v>
      </c>
      <c r="E98" s="121">
        <v>100</v>
      </c>
      <c r="F98" s="92">
        <f t="shared" ref="F98" si="95">H98+J98+R98</f>
        <v>0.4846077936</v>
      </c>
      <c r="G98" s="79"/>
      <c r="H98" s="99">
        <f t="shared" ref="H98" si="96">G98*$P$8/1000</f>
        <v>0</v>
      </c>
      <c r="I98" s="108"/>
      <c r="J98" s="99">
        <f t="shared" ref="J98" si="97">I98*$P$9/1000</f>
        <v>0</v>
      </c>
      <c r="K98" s="22" t="s">
        <v>101</v>
      </c>
      <c r="L98" s="22" t="s">
        <v>27</v>
      </c>
      <c r="M98" s="23">
        <v>1</v>
      </c>
      <c r="N98" s="28">
        <v>0.42799999999999999</v>
      </c>
      <c r="O98" s="11">
        <f t="shared" si="88"/>
        <v>0.42799999999999999</v>
      </c>
      <c r="P98" s="66">
        <f t="shared" ref="P98" si="98">E98*F98</f>
        <v>48.460779360000004</v>
      </c>
      <c r="Q98" s="66">
        <f t="shared" ref="Q98" si="99">SUM(O98:O101)</f>
        <v>0.42799999999999999</v>
      </c>
      <c r="R98" s="66">
        <f t="shared" ref="R98" si="100">Q98*1.02*1.05*$R$14</f>
        <v>0.4846077936</v>
      </c>
      <c r="S98" s="99">
        <v>0.6245432823111603</v>
      </c>
      <c r="T98" s="99">
        <v>62.45432823111603</v>
      </c>
    </row>
    <row r="99" spans="1:20" ht="12.75" customHeight="1" x14ac:dyDescent="0.2">
      <c r="A99" s="77"/>
      <c r="B99" s="71"/>
      <c r="C99" s="71"/>
      <c r="D99" s="78"/>
      <c r="E99" s="121"/>
      <c r="F99" s="92"/>
      <c r="G99" s="79"/>
      <c r="H99" s="99"/>
      <c r="I99" s="108"/>
      <c r="J99" s="99"/>
      <c r="K99" s="15"/>
      <c r="L99" s="15"/>
      <c r="M99" s="15"/>
      <c r="N99" s="31"/>
      <c r="O99" s="11">
        <f t="shared" si="88"/>
        <v>0</v>
      </c>
      <c r="P99" s="66"/>
      <c r="Q99" s="66"/>
      <c r="R99" s="66"/>
      <c r="S99" s="99"/>
      <c r="T99" s="99"/>
    </row>
    <row r="100" spans="1:20" ht="12.75" customHeight="1" x14ac:dyDescent="0.2">
      <c r="A100" s="77"/>
      <c r="B100" s="71"/>
      <c r="C100" s="71"/>
      <c r="D100" s="78"/>
      <c r="E100" s="121"/>
      <c r="F100" s="92"/>
      <c r="G100" s="79"/>
      <c r="H100" s="99"/>
      <c r="I100" s="108"/>
      <c r="J100" s="99"/>
      <c r="K100" s="13"/>
      <c r="L100" s="13"/>
      <c r="M100" s="13"/>
      <c r="N100" s="31"/>
      <c r="O100" s="11">
        <f t="shared" si="88"/>
        <v>0</v>
      </c>
      <c r="P100" s="66"/>
      <c r="Q100" s="66"/>
      <c r="R100" s="66"/>
      <c r="S100" s="99"/>
      <c r="T100" s="99"/>
    </row>
    <row r="101" spans="1:20" ht="12.75" customHeight="1" x14ac:dyDescent="0.2">
      <c r="A101" s="77"/>
      <c r="B101" s="71"/>
      <c r="C101" s="71"/>
      <c r="D101" s="78"/>
      <c r="E101" s="121"/>
      <c r="F101" s="92"/>
      <c r="G101" s="79"/>
      <c r="H101" s="99"/>
      <c r="I101" s="108"/>
      <c r="J101" s="99"/>
      <c r="K101" s="13"/>
      <c r="L101" s="13"/>
      <c r="M101" s="13"/>
      <c r="N101" s="31"/>
      <c r="O101" s="11">
        <f t="shared" si="88"/>
        <v>0</v>
      </c>
      <c r="P101" s="66"/>
      <c r="Q101" s="66"/>
      <c r="R101" s="66"/>
      <c r="S101" s="99"/>
      <c r="T101" s="99"/>
    </row>
    <row r="102" spans="1:20" ht="12.75" customHeight="1" x14ac:dyDescent="0.2">
      <c r="A102" s="77">
        <v>10</v>
      </c>
      <c r="B102" s="71" t="s">
        <v>75</v>
      </c>
      <c r="C102" s="71" t="s">
        <v>76</v>
      </c>
      <c r="D102" s="78" t="s">
        <v>23</v>
      </c>
      <c r="E102" s="74">
        <v>1391.52</v>
      </c>
      <c r="F102" s="75">
        <f t="shared" ref="F102" si="101">H102+J102+R102</f>
        <v>0.28512329832</v>
      </c>
      <c r="G102" s="79">
        <v>1.6E-2</v>
      </c>
      <c r="H102" s="66">
        <f t="shared" ref="H102" si="102">G102*$P$8/1000</f>
        <v>2.7297919999999996E-2</v>
      </c>
      <c r="I102" s="79">
        <v>4.0000000000000001E-3</v>
      </c>
      <c r="J102" s="66">
        <f t="shared" ref="J102" si="103">I102*$P$9/1000</f>
        <v>1.0313079999999999E-2</v>
      </c>
      <c r="K102" s="23" t="s">
        <v>81</v>
      </c>
      <c r="L102" s="23" t="s">
        <v>30</v>
      </c>
      <c r="M102" s="23">
        <v>0.23100000000000001</v>
      </c>
      <c r="N102" s="32">
        <v>0.7</v>
      </c>
      <c r="O102" s="24">
        <f t="shared" si="88"/>
        <v>0.16170000000000001</v>
      </c>
      <c r="P102" s="66">
        <f t="shared" ref="P102" si="104">E102*F102</f>
        <v>396.75477207824639</v>
      </c>
      <c r="Q102" s="66">
        <f t="shared" ref="Q102" si="105">SUM(O102:O105)</f>
        <v>0.21860000000000002</v>
      </c>
      <c r="R102" s="66">
        <f t="shared" ref="R102" si="106">Q102*1.02*1.05*$R$14</f>
        <v>0.24751229832000002</v>
      </c>
      <c r="S102" s="99">
        <v>0.36745558562588693</v>
      </c>
      <c r="T102" s="99">
        <v>511.32179651013416</v>
      </c>
    </row>
    <row r="103" spans="1:20" ht="12.75" customHeight="1" x14ac:dyDescent="0.2">
      <c r="A103" s="77"/>
      <c r="B103" s="71"/>
      <c r="C103" s="71"/>
      <c r="D103" s="78"/>
      <c r="E103" s="74"/>
      <c r="F103" s="75"/>
      <c r="G103" s="79"/>
      <c r="H103" s="66"/>
      <c r="I103" s="79"/>
      <c r="J103" s="66"/>
      <c r="K103" s="23" t="s">
        <v>82</v>
      </c>
      <c r="L103" s="23" t="s">
        <v>30</v>
      </c>
      <c r="M103" s="23">
        <v>5.8000000000000003E-2</v>
      </c>
      <c r="N103" s="32">
        <v>0.8</v>
      </c>
      <c r="O103" s="24">
        <f t="shared" si="88"/>
        <v>4.6400000000000004E-2</v>
      </c>
      <c r="P103" s="66"/>
      <c r="Q103" s="66"/>
      <c r="R103" s="66"/>
      <c r="S103" s="99"/>
      <c r="T103" s="99"/>
    </row>
    <row r="104" spans="1:20" ht="12.75" customHeight="1" x14ac:dyDescent="0.2">
      <c r="A104" s="77"/>
      <c r="B104" s="71"/>
      <c r="C104" s="71"/>
      <c r="D104" s="78"/>
      <c r="E104" s="74"/>
      <c r="F104" s="75"/>
      <c r="G104" s="79"/>
      <c r="H104" s="66"/>
      <c r="I104" s="79"/>
      <c r="J104" s="66"/>
      <c r="K104" s="23" t="s">
        <v>83</v>
      </c>
      <c r="L104" s="23" t="s">
        <v>30</v>
      </c>
      <c r="M104" s="23">
        <v>3.5000000000000003E-2</v>
      </c>
      <c r="N104" s="32">
        <v>0.3</v>
      </c>
      <c r="O104" s="24">
        <f t="shared" si="88"/>
        <v>1.0500000000000001E-2</v>
      </c>
      <c r="P104" s="66"/>
      <c r="Q104" s="66"/>
      <c r="R104" s="66"/>
      <c r="S104" s="99"/>
      <c r="T104" s="99"/>
    </row>
    <row r="105" spans="1:20" ht="12.75" customHeight="1" x14ac:dyDescent="0.2">
      <c r="A105" s="77"/>
      <c r="B105" s="71"/>
      <c r="C105" s="71"/>
      <c r="D105" s="78"/>
      <c r="E105" s="74"/>
      <c r="F105" s="75"/>
      <c r="G105" s="79"/>
      <c r="H105" s="66"/>
      <c r="I105" s="79"/>
      <c r="J105" s="66"/>
      <c r="K105" s="23"/>
      <c r="L105" s="23"/>
      <c r="M105" s="23"/>
      <c r="N105" s="32"/>
      <c r="O105" s="24">
        <f t="shared" si="88"/>
        <v>0</v>
      </c>
      <c r="P105" s="66"/>
      <c r="Q105" s="66"/>
      <c r="R105" s="66"/>
      <c r="S105" s="99"/>
      <c r="T105" s="99"/>
    </row>
    <row r="106" spans="1:20" ht="12.75" customHeight="1" x14ac:dyDescent="0.2">
      <c r="A106" s="77">
        <v>11</v>
      </c>
      <c r="B106" s="71" t="s">
        <v>77</v>
      </c>
      <c r="C106" s="71" t="s">
        <v>78</v>
      </c>
      <c r="D106" s="78" t="s">
        <v>23</v>
      </c>
      <c r="E106" s="74">
        <v>1391.52</v>
      </c>
      <c r="F106" s="75">
        <f t="shared" ref="F106" si="107">H106+J106+R106</f>
        <v>0.272089996</v>
      </c>
      <c r="G106" s="79">
        <v>3.6999999999999998E-2</v>
      </c>
      <c r="H106" s="66">
        <f t="shared" ref="H106" si="108">G106*$P$8/1000</f>
        <v>6.3126439999999992E-2</v>
      </c>
      <c r="I106" s="79">
        <v>2E-3</v>
      </c>
      <c r="J106" s="66">
        <f t="shared" ref="J106" si="109">I106*$P$9/1000</f>
        <v>5.1565399999999994E-3</v>
      </c>
      <c r="K106" s="32" t="s">
        <v>56</v>
      </c>
      <c r="L106" s="32" t="s">
        <v>30</v>
      </c>
      <c r="M106" s="23">
        <v>0.4</v>
      </c>
      <c r="N106" s="32">
        <v>0.45</v>
      </c>
      <c r="O106" s="24">
        <f t="shared" si="88"/>
        <v>0.18000000000000002</v>
      </c>
      <c r="P106" s="66">
        <f t="shared" ref="P106" si="110">E106*F106</f>
        <v>378.61867123392</v>
      </c>
      <c r="Q106" s="66">
        <f t="shared" ref="Q106" si="111">SUM(O106:O109)</f>
        <v>0.18000000000000002</v>
      </c>
      <c r="R106" s="66">
        <f t="shared" ref="R106" si="112">Q106*1.02*1.05*$R$14</f>
        <v>0.20380701600000001</v>
      </c>
      <c r="S106" s="99">
        <v>0.35065878310272081</v>
      </c>
      <c r="T106" s="99">
        <v>487.94870986309803</v>
      </c>
    </row>
    <row r="107" spans="1:20" ht="12.75" customHeight="1" x14ac:dyDescent="0.2">
      <c r="A107" s="77"/>
      <c r="B107" s="71"/>
      <c r="C107" s="71"/>
      <c r="D107" s="78"/>
      <c r="E107" s="74"/>
      <c r="F107" s="75"/>
      <c r="G107" s="79"/>
      <c r="H107" s="66"/>
      <c r="I107" s="79"/>
      <c r="J107" s="66"/>
      <c r="K107" s="23"/>
      <c r="L107" s="23"/>
      <c r="M107" s="23"/>
      <c r="N107" s="32"/>
      <c r="O107" s="24">
        <f t="shared" si="88"/>
        <v>0</v>
      </c>
      <c r="P107" s="66"/>
      <c r="Q107" s="66"/>
      <c r="R107" s="66"/>
      <c r="S107" s="99"/>
      <c r="T107" s="99"/>
    </row>
    <row r="108" spans="1:20" ht="12.75" customHeight="1" x14ac:dyDescent="0.2">
      <c r="A108" s="77"/>
      <c r="B108" s="71"/>
      <c r="C108" s="71"/>
      <c r="D108" s="78"/>
      <c r="E108" s="74"/>
      <c r="F108" s="75"/>
      <c r="G108" s="79"/>
      <c r="H108" s="66"/>
      <c r="I108" s="79"/>
      <c r="J108" s="66"/>
      <c r="K108" s="23"/>
      <c r="L108" s="23"/>
      <c r="M108" s="23"/>
      <c r="N108" s="32"/>
      <c r="O108" s="24">
        <f t="shared" si="88"/>
        <v>0</v>
      </c>
      <c r="P108" s="66"/>
      <c r="Q108" s="66"/>
      <c r="R108" s="66"/>
      <c r="S108" s="99"/>
      <c r="T108" s="99"/>
    </row>
    <row r="109" spans="1:20" ht="12.75" customHeight="1" x14ac:dyDescent="0.2">
      <c r="A109" s="77"/>
      <c r="B109" s="71"/>
      <c r="C109" s="71"/>
      <c r="D109" s="78"/>
      <c r="E109" s="74"/>
      <c r="F109" s="75"/>
      <c r="G109" s="79"/>
      <c r="H109" s="66"/>
      <c r="I109" s="79"/>
      <c r="J109" s="66"/>
      <c r="K109" s="23"/>
      <c r="L109" s="23"/>
      <c r="M109" s="23"/>
      <c r="N109" s="32"/>
      <c r="O109" s="24">
        <f t="shared" si="88"/>
        <v>0</v>
      </c>
      <c r="P109" s="66"/>
      <c r="Q109" s="66"/>
      <c r="R109" s="66"/>
      <c r="S109" s="99"/>
      <c r="T109" s="99"/>
    </row>
    <row r="110" spans="1:20" ht="12.75" customHeight="1" x14ac:dyDescent="0.2">
      <c r="A110" s="77">
        <v>12</v>
      </c>
      <c r="B110" s="71" t="s">
        <v>79</v>
      </c>
      <c r="C110" s="71" t="s">
        <v>80</v>
      </c>
      <c r="D110" s="78" t="s">
        <v>33</v>
      </c>
      <c r="E110" s="75">
        <v>38.61</v>
      </c>
      <c r="F110" s="75">
        <f t="shared" ref="F110" si="113">H110+J110+R110</f>
        <v>8.8114406316</v>
      </c>
      <c r="G110" s="79">
        <v>0.46</v>
      </c>
      <c r="H110" s="66">
        <f t="shared" ref="H110" si="114">G110*$P$8/1000</f>
        <v>0.78481520000000005</v>
      </c>
      <c r="I110" s="79">
        <v>0.13</v>
      </c>
      <c r="J110" s="66">
        <f t="shared" ref="J110" si="115">I110*$P$9/1000</f>
        <v>0.3351751</v>
      </c>
      <c r="K110" s="23" t="s">
        <v>81</v>
      </c>
      <c r="L110" s="23" t="s">
        <v>30</v>
      </c>
      <c r="M110" s="23">
        <v>7.2</v>
      </c>
      <c r="N110" s="32">
        <v>0.7</v>
      </c>
      <c r="O110" s="24">
        <f t="shared" si="88"/>
        <v>5.04</v>
      </c>
      <c r="P110" s="66">
        <f t="shared" ref="P110" si="116">E110*F110</f>
        <v>340.20972278607599</v>
      </c>
      <c r="Q110" s="66">
        <f t="shared" ref="Q110" si="117">SUM(O110:O113)</f>
        <v>6.7930000000000001</v>
      </c>
      <c r="R110" s="66">
        <f t="shared" ref="R110" si="118">Q110*1.02*1.05*$R$14</f>
        <v>7.6914503316000005</v>
      </c>
      <c r="S110" s="99">
        <v>11.355834814517493</v>
      </c>
      <c r="T110" s="99">
        <v>438.4487821885204</v>
      </c>
    </row>
    <row r="111" spans="1:20" ht="12.75" customHeight="1" x14ac:dyDescent="0.2">
      <c r="A111" s="77"/>
      <c r="B111" s="71"/>
      <c r="C111" s="71"/>
      <c r="D111" s="78"/>
      <c r="E111" s="75"/>
      <c r="F111" s="75"/>
      <c r="G111" s="79"/>
      <c r="H111" s="66"/>
      <c r="I111" s="79"/>
      <c r="J111" s="66"/>
      <c r="K111" s="23" t="s">
        <v>82</v>
      </c>
      <c r="L111" s="23" t="s">
        <v>30</v>
      </c>
      <c r="M111" s="23">
        <v>1.79</v>
      </c>
      <c r="N111" s="32">
        <v>0.8</v>
      </c>
      <c r="O111" s="24">
        <f t="shared" si="88"/>
        <v>1.4320000000000002</v>
      </c>
      <c r="P111" s="66"/>
      <c r="Q111" s="66"/>
      <c r="R111" s="66"/>
      <c r="S111" s="99"/>
      <c r="T111" s="99"/>
    </row>
    <row r="112" spans="1:20" ht="12.75" customHeight="1" x14ac:dyDescent="0.2">
      <c r="A112" s="77"/>
      <c r="B112" s="71"/>
      <c r="C112" s="71"/>
      <c r="D112" s="78"/>
      <c r="E112" s="75"/>
      <c r="F112" s="75"/>
      <c r="G112" s="79"/>
      <c r="H112" s="66"/>
      <c r="I112" s="79"/>
      <c r="J112" s="66"/>
      <c r="K112" s="23" t="s">
        <v>83</v>
      </c>
      <c r="L112" s="23" t="s">
        <v>30</v>
      </c>
      <c r="M112" s="23">
        <v>1.07</v>
      </c>
      <c r="N112" s="32">
        <v>0.3</v>
      </c>
      <c r="O112" s="24">
        <f t="shared" si="88"/>
        <v>0.32100000000000001</v>
      </c>
      <c r="P112" s="66"/>
      <c r="Q112" s="66"/>
      <c r="R112" s="66"/>
      <c r="S112" s="99"/>
      <c r="T112" s="99"/>
    </row>
    <row r="113" spans="1:20" ht="12.75" customHeight="1" x14ac:dyDescent="0.2">
      <c r="A113" s="77"/>
      <c r="B113" s="71"/>
      <c r="C113" s="71"/>
      <c r="D113" s="78"/>
      <c r="E113" s="75"/>
      <c r="F113" s="75"/>
      <c r="G113" s="79"/>
      <c r="H113" s="66"/>
      <c r="I113" s="79"/>
      <c r="J113" s="66"/>
      <c r="K113" s="15"/>
      <c r="L113" s="15"/>
      <c r="M113" s="15"/>
      <c r="N113" s="30"/>
      <c r="O113" s="24">
        <f t="shared" si="88"/>
        <v>0</v>
      </c>
      <c r="P113" s="66"/>
      <c r="Q113" s="66"/>
      <c r="R113" s="66"/>
      <c r="S113" s="99"/>
      <c r="T113" s="99"/>
    </row>
    <row r="114" spans="1:20" ht="12.75" customHeight="1" x14ac:dyDescent="0.2">
      <c r="A114" s="154"/>
      <c r="B114" s="157"/>
      <c r="C114" s="160" t="s">
        <v>22</v>
      </c>
      <c r="D114" s="157"/>
      <c r="E114" s="163"/>
      <c r="F114" s="166">
        <f t="shared" ref="F114" si="119">H114+J114+R114</f>
        <v>3.002891</v>
      </c>
      <c r="G114" s="148">
        <v>0.4</v>
      </c>
      <c r="H114" s="140">
        <f t="shared" ref="H114" si="120">G114*$P$8/1000</f>
        <v>0.68244799999999994</v>
      </c>
      <c r="I114" s="151">
        <v>0.9</v>
      </c>
      <c r="J114" s="140">
        <f t="shared" ref="J114" si="121">I114*$P$9/1000</f>
        <v>2.320443</v>
      </c>
      <c r="K114" s="38"/>
      <c r="L114" s="38"/>
      <c r="M114" s="38"/>
      <c r="N114" s="39"/>
      <c r="O114" s="40">
        <f t="shared" si="88"/>
        <v>0</v>
      </c>
      <c r="P114" s="140">
        <f t="shared" ref="P114" si="122">E114*F114</f>
        <v>0</v>
      </c>
      <c r="Q114" s="140">
        <f t="shared" ref="Q114" si="123">SUM(O114:O117)</f>
        <v>0</v>
      </c>
      <c r="R114" s="140">
        <f t="shared" ref="R114" si="124">Q114*1.02*1.05*$R$14</f>
        <v>0</v>
      </c>
      <c r="S114" s="143"/>
      <c r="T114" s="169">
        <v>14800.180861865483</v>
      </c>
    </row>
    <row r="115" spans="1:20" ht="12.75" customHeight="1" x14ac:dyDescent="0.2">
      <c r="A115" s="155"/>
      <c r="B115" s="158"/>
      <c r="C115" s="161"/>
      <c r="D115" s="158"/>
      <c r="E115" s="164"/>
      <c r="F115" s="167"/>
      <c r="G115" s="149"/>
      <c r="H115" s="141"/>
      <c r="I115" s="152"/>
      <c r="J115" s="141"/>
      <c r="K115" s="38"/>
      <c r="L115" s="38"/>
      <c r="M115" s="38"/>
      <c r="N115" s="39"/>
      <c r="O115" s="40">
        <f t="shared" si="88"/>
        <v>0</v>
      </c>
      <c r="P115" s="141"/>
      <c r="Q115" s="141"/>
      <c r="R115" s="141"/>
      <c r="S115" s="143"/>
      <c r="T115" s="169"/>
    </row>
    <row r="116" spans="1:20" ht="12.75" customHeight="1" x14ac:dyDescent="0.2">
      <c r="A116" s="155"/>
      <c r="B116" s="158"/>
      <c r="C116" s="161"/>
      <c r="D116" s="158"/>
      <c r="E116" s="164"/>
      <c r="F116" s="167"/>
      <c r="G116" s="149"/>
      <c r="H116" s="141"/>
      <c r="I116" s="152"/>
      <c r="J116" s="141"/>
      <c r="K116" s="38"/>
      <c r="L116" s="38"/>
      <c r="M116" s="38"/>
      <c r="N116" s="39"/>
      <c r="O116" s="40">
        <f t="shared" si="88"/>
        <v>0</v>
      </c>
      <c r="P116" s="141"/>
      <c r="Q116" s="141"/>
      <c r="R116" s="141"/>
      <c r="S116" s="143"/>
      <c r="T116" s="169"/>
    </row>
    <row r="117" spans="1:20" ht="12.75" customHeight="1" x14ac:dyDescent="0.2">
      <c r="A117" s="156"/>
      <c r="B117" s="159"/>
      <c r="C117" s="162"/>
      <c r="D117" s="159"/>
      <c r="E117" s="165"/>
      <c r="F117" s="168"/>
      <c r="G117" s="150"/>
      <c r="H117" s="142"/>
      <c r="I117" s="153"/>
      <c r="J117" s="142"/>
      <c r="K117" s="38"/>
      <c r="L117" s="38"/>
      <c r="M117" s="38"/>
      <c r="N117" s="39"/>
      <c r="O117" s="40">
        <f t="shared" si="88"/>
        <v>0</v>
      </c>
      <c r="P117" s="142"/>
      <c r="Q117" s="142"/>
      <c r="R117" s="142"/>
      <c r="S117" s="143"/>
      <c r="T117" s="169"/>
    </row>
    <row r="118" spans="1:20" ht="12.75" customHeight="1" x14ac:dyDescent="0.2">
      <c r="A118" s="154"/>
      <c r="B118" s="157"/>
      <c r="C118" s="160" t="s">
        <v>157</v>
      </c>
      <c r="D118" s="157"/>
      <c r="E118" s="163"/>
      <c r="F118" s="166">
        <f t="shared" ref="F118" si="125">H118+J118+R118</f>
        <v>7.2872810000000001</v>
      </c>
      <c r="G118" s="148">
        <v>1.4</v>
      </c>
      <c r="H118" s="140">
        <f t="shared" ref="H118" si="126">G118*$P$8/1000</f>
        <v>2.3885679999999998</v>
      </c>
      <c r="I118" s="151">
        <v>1.9</v>
      </c>
      <c r="J118" s="140">
        <f t="shared" ref="J118" si="127">I118*$P$9/1000</f>
        <v>4.8987129999999999</v>
      </c>
      <c r="K118" s="38"/>
      <c r="L118" s="38"/>
      <c r="M118" s="38"/>
      <c r="N118" s="39"/>
      <c r="O118" s="40">
        <f t="shared" si="88"/>
        <v>0</v>
      </c>
      <c r="P118" s="140">
        <f t="shared" ref="P118" si="128">E118*F118</f>
        <v>0</v>
      </c>
      <c r="Q118" s="140">
        <f t="shared" ref="Q118" si="129">SUM(O118:O121)</f>
        <v>0</v>
      </c>
      <c r="R118" s="140">
        <f t="shared" ref="R118" si="130">Q118*1.02*1.05*$R$14</f>
        <v>0</v>
      </c>
      <c r="S118" s="143"/>
      <c r="T118" s="144">
        <v>0.52216099799270832</v>
      </c>
    </row>
    <row r="119" spans="1:20" ht="12.75" customHeight="1" x14ac:dyDescent="0.2">
      <c r="A119" s="155"/>
      <c r="B119" s="158"/>
      <c r="C119" s="161"/>
      <c r="D119" s="158"/>
      <c r="E119" s="164"/>
      <c r="F119" s="167"/>
      <c r="G119" s="149"/>
      <c r="H119" s="141"/>
      <c r="I119" s="152"/>
      <c r="J119" s="141"/>
      <c r="K119" s="38"/>
      <c r="L119" s="38"/>
      <c r="M119" s="38"/>
      <c r="N119" s="39"/>
      <c r="O119" s="40">
        <f t="shared" si="88"/>
        <v>0</v>
      </c>
      <c r="P119" s="141"/>
      <c r="Q119" s="141"/>
      <c r="R119" s="141"/>
      <c r="S119" s="143"/>
      <c r="T119" s="144"/>
    </row>
    <row r="120" spans="1:20" ht="12.75" customHeight="1" x14ac:dyDescent="0.2">
      <c r="A120" s="155"/>
      <c r="B120" s="158"/>
      <c r="C120" s="161"/>
      <c r="D120" s="158"/>
      <c r="E120" s="164"/>
      <c r="F120" s="167"/>
      <c r="G120" s="149"/>
      <c r="H120" s="141"/>
      <c r="I120" s="152"/>
      <c r="J120" s="141"/>
      <c r="K120" s="38"/>
      <c r="L120" s="38"/>
      <c r="M120" s="38"/>
      <c r="N120" s="39"/>
      <c r="O120" s="40">
        <f t="shared" si="88"/>
        <v>0</v>
      </c>
      <c r="P120" s="141"/>
      <c r="Q120" s="141"/>
      <c r="R120" s="141"/>
      <c r="S120" s="143"/>
      <c r="T120" s="144"/>
    </row>
    <row r="121" spans="1:20" ht="12.75" customHeight="1" x14ac:dyDescent="0.2">
      <c r="A121" s="156"/>
      <c r="B121" s="159"/>
      <c r="C121" s="162"/>
      <c r="D121" s="159"/>
      <c r="E121" s="165"/>
      <c r="F121" s="168"/>
      <c r="G121" s="150"/>
      <c r="H121" s="142"/>
      <c r="I121" s="153"/>
      <c r="J121" s="142"/>
      <c r="K121" s="38"/>
      <c r="L121" s="38"/>
      <c r="M121" s="38"/>
      <c r="N121" s="39"/>
      <c r="O121" s="40">
        <f t="shared" si="88"/>
        <v>0</v>
      </c>
      <c r="P121" s="142"/>
      <c r="Q121" s="142"/>
      <c r="R121" s="142"/>
      <c r="S121" s="143"/>
      <c r="T121" s="144"/>
    </row>
    <row r="122" spans="1:20" ht="12.75" customHeight="1" x14ac:dyDescent="0.2">
      <c r="A122" s="77"/>
      <c r="B122" s="90"/>
      <c r="C122" s="91" t="s">
        <v>29</v>
      </c>
      <c r="D122" s="77"/>
      <c r="E122" s="75"/>
      <c r="F122" s="92">
        <f t="shared" ref="F122" si="131">H122+J122+R122</f>
        <v>0</v>
      </c>
      <c r="G122" s="109"/>
      <c r="H122" s="99">
        <f t="shared" ref="H122" si="132">G122*$P$8/1000</f>
        <v>0</v>
      </c>
      <c r="I122" s="104"/>
      <c r="J122" s="99">
        <f t="shared" ref="J122" si="133">I122*$P$9/1000</f>
        <v>0</v>
      </c>
      <c r="K122" s="13"/>
      <c r="L122" s="13"/>
      <c r="M122" s="13"/>
      <c r="N122" s="31"/>
      <c r="O122" s="11">
        <f t="shared" si="88"/>
        <v>0</v>
      </c>
      <c r="P122" s="66">
        <f t="shared" ref="P122" si="134">E122*F122</f>
        <v>0</v>
      </c>
      <c r="Q122" s="66">
        <f t="shared" ref="Q122" si="135">SUM(O122:O125)</f>
        <v>0</v>
      </c>
      <c r="R122" s="66">
        <f t="shared" ref="R122" si="136">Q122*1.02*1.05*$R$14</f>
        <v>0</v>
      </c>
      <c r="S122" s="99">
        <v>0</v>
      </c>
      <c r="T122" s="99">
        <v>0</v>
      </c>
    </row>
    <row r="123" spans="1:20" ht="12.75" customHeight="1" x14ac:dyDescent="0.2">
      <c r="A123" s="77"/>
      <c r="B123" s="90"/>
      <c r="C123" s="91"/>
      <c r="D123" s="77"/>
      <c r="E123" s="75"/>
      <c r="F123" s="92"/>
      <c r="G123" s="109"/>
      <c r="H123" s="99"/>
      <c r="I123" s="104"/>
      <c r="J123" s="99"/>
      <c r="K123" s="13"/>
      <c r="L123" s="13"/>
      <c r="M123" s="13"/>
      <c r="N123" s="31"/>
      <c r="O123" s="11">
        <f t="shared" si="88"/>
        <v>0</v>
      </c>
      <c r="P123" s="66"/>
      <c r="Q123" s="66"/>
      <c r="R123" s="66"/>
      <c r="S123" s="99"/>
      <c r="T123" s="99"/>
    </row>
    <row r="124" spans="1:20" ht="12.75" customHeight="1" x14ac:dyDescent="0.2">
      <c r="A124" s="77"/>
      <c r="B124" s="90"/>
      <c r="C124" s="91"/>
      <c r="D124" s="77"/>
      <c r="E124" s="75"/>
      <c r="F124" s="92"/>
      <c r="G124" s="109"/>
      <c r="H124" s="99"/>
      <c r="I124" s="104"/>
      <c r="J124" s="99"/>
      <c r="K124" s="13"/>
      <c r="L124" s="13"/>
      <c r="M124" s="14"/>
      <c r="N124" s="31"/>
      <c r="O124" s="11">
        <f t="shared" si="88"/>
        <v>0</v>
      </c>
      <c r="P124" s="66"/>
      <c r="Q124" s="66"/>
      <c r="R124" s="66"/>
      <c r="S124" s="99"/>
      <c r="T124" s="99"/>
    </row>
    <row r="125" spans="1:20" ht="12.75" customHeight="1" x14ac:dyDescent="0.2">
      <c r="A125" s="77"/>
      <c r="B125" s="90"/>
      <c r="C125" s="91"/>
      <c r="D125" s="77"/>
      <c r="E125" s="75"/>
      <c r="F125" s="92"/>
      <c r="G125" s="109"/>
      <c r="H125" s="99"/>
      <c r="I125" s="104"/>
      <c r="J125" s="99"/>
      <c r="K125" s="13"/>
      <c r="L125" s="13"/>
      <c r="M125" s="13"/>
      <c r="N125" s="31"/>
      <c r="O125" s="11">
        <f t="shared" si="88"/>
        <v>0</v>
      </c>
      <c r="P125" s="66"/>
      <c r="Q125" s="66"/>
      <c r="R125" s="66"/>
      <c r="S125" s="99"/>
      <c r="T125" s="99"/>
    </row>
    <row r="126" spans="1:20" ht="12.75" customHeight="1" x14ac:dyDescent="0.2">
      <c r="A126" s="77">
        <v>1</v>
      </c>
      <c r="B126" s="71" t="s">
        <v>70</v>
      </c>
      <c r="C126" s="71" t="s">
        <v>128</v>
      </c>
      <c r="D126" s="78" t="s">
        <v>23</v>
      </c>
      <c r="E126" s="75">
        <v>24.75</v>
      </c>
      <c r="F126" s="84">
        <f t="shared" ref="F126" si="137">H126+J126+R126</f>
        <v>3.4047798121199997</v>
      </c>
      <c r="G126" s="79">
        <v>0.45800000000000002</v>
      </c>
      <c r="H126" s="87">
        <f t="shared" ref="H126" si="138">G126*$P$8/1000</f>
        <v>0.78140295999999998</v>
      </c>
      <c r="I126" s="80">
        <v>4.1000000000000003E-3</v>
      </c>
      <c r="J126" s="87">
        <f t="shared" ref="J126" si="139">I126*$P$9/1000</f>
        <v>1.0570907000000001E-2</v>
      </c>
      <c r="K126" s="23" t="s">
        <v>65</v>
      </c>
      <c r="L126" s="23" t="s">
        <v>23</v>
      </c>
      <c r="M126" s="23">
        <v>1.2</v>
      </c>
      <c r="N126" s="37">
        <v>1.923</v>
      </c>
      <c r="O126" s="24">
        <f t="shared" si="88"/>
        <v>2.3075999999999999</v>
      </c>
      <c r="P126" s="66">
        <f t="shared" ref="P126" si="140">E126*F126</f>
        <v>84.268300349969991</v>
      </c>
      <c r="Q126" s="66">
        <f t="shared" ref="Q126" si="141">SUM(O126:O129)</f>
        <v>2.3075999999999999</v>
      </c>
      <c r="R126" s="66">
        <f t="shared" ref="R126" si="142">Q126*1.02*1.05*$R$14</f>
        <v>2.6128059451199999</v>
      </c>
      <c r="S126" s="99">
        <v>4.3879450299624736</v>
      </c>
      <c r="T126" s="99">
        <v>108.60163949157122</v>
      </c>
    </row>
    <row r="127" spans="1:20" ht="12.75" customHeight="1" x14ac:dyDescent="0.2">
      <c r="A127" s="77"/>
      <c r="B127" s="71"/>
      <c r="C127" s="71"/>
      <c r="D127" s="78"/>
      <c r="E127" s="75"/>
      <c r="F127" s="85"/>
      <c r="G127" s="79"/>
      <c r="H127" s="88"/>
      <c r="I127" s="80"/>
      <c r="J127" s="88"/>
      <c r="K127" s="15"/>
      <c r="L127" s="15"/>
      <c r="M127" s="15"/>
      <c r="N127" s="30"/>
      <c r="O127" s="24">
        <f t="shared" si="88"/>
        <v>0</v>
      </c>
      <c r="P127" s="66"/>
      <c r="Q127" s="66"/>
      <c r="R127" s="66"/>
      <c r="S127" s="99"/>
      <c r="T127" s="99"/>
    </row>
    <row r="128" spans="1:20" ht="12.75" customHeight="1" x14ac:dyDescent="0.2">
      <c r="A128" s="77"/>
      <c r="B128" s="71"/>
      <c r="C128" s="71"/>
      <c r="D128" s="78"/>
      <c r="E128" s="75"/>
      <c r="F128" s="85"/>
      <c r="G128" s="79"/>
      <c r="H128" s="88"/>
      <c r="I128" s="80"/>
      <c r="J128" s="88"/>
      <c r="K128" s="15"/>
      <c r="L128" s="15"/>
      <c r="M128" s="15"/>
      <c r="N128" s="30"/>
      <c r="O128" s="24">
        <f t="shared" si="88"/>
        <v>0</v>
      </c>
      <c r="P128" s="66"/>
      <c r="Q128" s="66"/>
      <c r="R128" s="66"/>
      <c r="S128" s="99"/>
      <c r="T128" s="99"/>
    </row>
    <row r="129" spans="1:20" ht="12.75" customHeight="1" x14ac:dyDescent="0.2">
      <c r="A129" s="77"/>
      <c r="B129" s="71"/>
      <c r="C129" s="71"/>
      <c r="D129" s="78"/>
      <c r="E129" s="75"/>
      <c r="F129" s="86"/>
      <c r="G129" s="79"/>
      <c r="H129" s="89"/>
      <c r="I129" s="80"/>
      <c r="J129" s="89"/>
      <c r="K129" s="15"/>
      <c r="L129" s="15"/>
      <c r="M129" s="15"/>
      <c r="N129" s="30"/>
      <c r="O129" s="24">
        <f t="shared" si="88"/>
        <v>0</v>
      </c>
      <c r="P129" s="66"/>
      <c r="Q129" s="66"/>
      <c r="R129" s="66"/>
      <c r="S129" s="99"/>
      <c r="T129" s="99"/>
    </row>
    <row r="130" spans="1:20" ht="12.75" customHeight="1" x14ac:dyDescent="0.2">
      <c r="A130" s="77">
        <v>2</v>
      </c>
      <c r="B130" s="71" t="s">
        <v>60</v>
      </c>
      <c r="C130" s="71" t="s">
        <v>129</v>
      </c>
      <c r="D130" s="78" t="s">
        <v>23</v>
      </c>
      <c r="E130" s="74">
        <v>1200</v>
      </c>
      <c r="F130" s="75">
        <f t="shared" ref="F130" si="143">H130+J130+R130</f>
        <v>3.7622465772023999</v>
      </c>
      <c r="G130" s="93">
        <v>0.245</v>
      </c>
      <c r="H130" s="66">
        <f t="shared" ref="H130" si="144">G130*$P$8/1000</f>
        <v>0.41799939999999997</v>
      </c>
      <c r="I130" s="93">
        <v>3.5000000000000003E-2</v>
      </c>
      <c r="J130" s="66">
        <f t="shared" ref="J130" si="145">I130*$P$9/1000</f>
        <v>9.0239449999999999E-2</v>
      </c>
      <c r="K130" s="19" t="s">
        <v>61</v>
      </c>
      <c r="L130" s="23" t="s">
        <v>23</v>
      </c>
      <c r="M130" s="19">
        <v>1.35</v>
      </c>
      <c r="N130" s="37">
        <v>2.0209999999999999</v>
      </c>
      <c r="O130" s="24">
        <f t="shared" si="88"/>
        <v>2.7283500000000003</v>
      </c>
      <c r="P130" s="66">
        <f t="shared" ref="P130" si="146">E130*F130</f>
        <v>4514.6958926428797</v>
      </c>
      <c r="Q130" s="66">
        <f t="shared" ref="Q130" si="147">SUM(O130:O133)</f>
        <v>2.8739020000000002</v>
      </c>
      <c r="R130" s="66">
        <f t="shared" ref="R130" si="148">Q130*1.02*1.05*$R$14</f>
        <v>3.2540077272024002</v>
      </c>
      <c r="S130" s="99">
        <v>4.8486340030457056</v>
      </c>
      <c r="T130" s="99">
        <v>5818.3608036548467</v>
      </c>
    </row>
    <row r="131" spans="1:20" ht="12.75" customHeight="1" x14ac:dyDescent="0.2">
      <c r="A131" s="77"/>
      <c r="B131" s="71"/>
      <c r="C131" s="71"/>
      <c r="D131" s="78"/>
      <c r="E131" s="74"/>
      <c r="F131" s="75"/>
      <c r="G131" s="93"/>
      <c r="H131" s="66"/>
      <c r="I131" s="93"/>
      <c r="J131" s="66"/>
      <c r="K131" s="19" t="s">
        <v>63</v>
      </c>
      <c r="L131" s="23" t="s">
        <v>30</v>
      </c>
      <c r="M131" s="19">
        <v>0.05</v>
      </c>
      <c r="N131" s="37">
        <v>0.86099999999999999</v>
      </c>
      <c r="O131" s="24">
        <f t="shared" si="88"/>
        <v>4.3050000000000005E-2</v>
      </c>
      <c r="P131" s="66"/>
      <c r="Q131" s="66"/>
      <c r="R131" s="66"/>
      <c r="S131" s="99"/>
      <c r="T131" s="99"/>
    </row>
    <row r="132" spans="1:20" ht="12.75" customHeight="1" x14ac:dyDescent="0.2">
      <c r="A132" s="77"/>
      <c r="B132" s="71"/>
      <c r="C132" s="71"/>
      <c r="D132" s="78"/>
      <c r="E132" s="74"/>
      <c r="F132" s="75"/>
      <c r="G132" s="93"/>
      <c r="H132" s="66"/>
      <c r="I132" s="93"/>
      <c r="J132" s="66"/>
      <c r="K132" s="19" t="s">
        <v>67</v>
      </c>
      <c r="L132" s="23" t="s">
        <v>30</v>
      </c>
      <c r="M132" s="19">
        <v>0.106</v>
      </c>
      <c r="N132" s="37">
        <v>0.96699999999999997</v>
      </c>
      <c r="O132" s="24">
        <f t="shared" si="88"/>
        <v>0.102502</v>
      </c>
      <c r="P132" s="66"/>
      <c r="Q132" s="66"/>
      <c r="R132" s="66"/>
      <c r="S132" s="99"/>
      <c r="T132" s="99"/>
    </row>
    <row r="133" spans="1:20" ht="12.75" customHeight="1" x14ac:dyDescent="0.2">
      <c r="A133" s="77"/>
      <c r="B133" s="71"/>
      <c r="C133" s="71"/>
      <c r="D133" s="78"/>
      <c r="E133" s="74"/>
      <c r="F133" s="75"/>
      <c r="G133" s="93"/>
      <c r="H133" s="66"/>
      <c r="I133" s="93"/>
      <c r="J133" s="66"/>
      <c r="K133" s="19"/>
      <c r="L133" s="23"/>
      <c r="M133" s="19"/>
      <c r="N133" s="37"/>
      <c r="O133" s="24">
        <f t="shared" si="88"/>
        <v>0</v>
      </c>
      <c r="P133" s="66"/>
      <c r="Q133" s="66"/>
      <c r="R133" s="66"/>
      <c r="S133" s="99"/>
      <c r="T133" s="99"/>
    </row>
    <row r="134" spans="1:20" ht="12.75" customHeight="1" x14ac:dyDescent="0.2">
      <c r="A134" s="77">
        <v>3</v>
      </c>
      <c r="B134" s="71" t="s">
        <v>70</v>
      </c>
      <c r="C134" s="71" t="s">
        <v>130</v>
      </c>
      <c r="D134" s="78" t="s">
        <v>23</v>
      </c>
      <c r="E134" s="75">
        <v>79</v>
      </c>
      <c r="F134" s="84">
        <f t="shared" ref="F134" si="149">H134+J134+R134</f>
        <v>3.4047798121199997</v>
      </c>
      <c r="G134" s="79">
        <v>0.45800000000000002</v>
      </c>
      <c r="H134" s="87">
        <f t="shared" ref="H134" si="150">G134*$P$8/1000</f>
        <v>0.78140295999999998</v>
      </c>
      <c r="I134" s="80">
        <v>4.1000000000000003E-3</v>
      </c>
      <c r="J134" s="87">
        <f t="shared" ref="J134" si="151">I134*$P$9/1000</f>
        <v>1.0570907000000001E-2</v>
      </c>
      <c r="K134" s="23" t="s">
        <v>65</v>
      </c>
      <c r="L134" s="23" t="s">
        <v>23</v>
      </c>
      <c r="M134" s="23">
        <v>1.2</v>
      </c>
      <c r="N134" s="37">
        <v>1.923</v>
      </c>
      <c r="O134" s="24">
        <f t="shared" si="88"/>
        <v>2.3075999999999999</v>
      </c>
      <c r="P134" s="66">
        <f t="shared" ref="P134" si="152">E134*F134</f>
        <v>268.97760515747996</v>
      </c>
      <c r="Q134" s="66">
        <f t="shared" ref="Q134" si="153">SUM(O134:O137)</f>
        <v>2.3075999999999999</v>
      </c>
      <c r="R134" s="66">
        <f t="shared" ref="R134" si="154">Q134*1.02*1.05*$R$14</f>
        <v>2.6128059451199999</v>
      </c>
      <c r="S134" s="99">
        <v>4.3879450299624736</v>
      </c>
      <c r="T134" s="99">
        <v>346.64765736703544</v>
      </c>
    </row>
    <row r="135" spans="1:20" ht="12.75" customHeight="1" x14ac:dyDescent="0.2">
      <c r="A135" s="77"/>
      <c r="B135" s="71"/>
      <c r="C135" s="71"/>
      <c r="D135" s="78"/>
      <c r="E135" s="75"/>
      <c r="F135" s="85"/>
      <c r="G135" s="79"/>
      <c r="H135" s="88"/>
      <c r="I135" s="80"/>
      <c r="J135" s="88"/>
      <c r="K135" s="15"/>
      <c r="L135" s="15"/>
      <c r="M135" s="15"/>
      <c r="N135" s="30"/>
      <c r="O135" s="24">
        <f t="shared" si="88"/>
        <v>0</v>
      </c>
      <c r="P135" s="66"/>
      <c r="Q135" s="66"/>
      <c r="R135" s="66"/>
      <c r="S135" s="99"/>
      <c r="T135" s="99"/>
    </row>
    <row r="136" spans="1:20" ht="12.75" customHeight="1" x14ac:dyDescent="0.2">
      <c r="A136" s="77"/>
      <c r="B136" s="71"/>
      <c r="C136" s="71"/>
      <c r="D136" s="78"/>
      <c r="E136" s="75"/>
      <c r="F136" s="85"/>
      <c r="G136" s="79"/>
      <c r="H136" s="88"/>
      <c r="I136" s="80"/>
      <c r="J136" s="88"/>
      <c r="K136" s="15"/>
      <c r="L136" s="15"/>
      <c r="M136" s="15"/>
      <c r="N136" s="30"/>
      <c r="O136" s="24">
        <f t="shared" si="88"/>
        <v>0</v>
      </c>
      <c r="P136" s="66"/>
      <c r="Q136" s="66"/>
      <c r="R136" s="66"/>
      <c r="S136" s="99"/>
      <c r="T136" s="99"/>
    </row>
    <row r="137" spans="1:20" ht="12.75" customHeight="1" x14ac:dyDescent="0.2">
      <c r="A137" s="77"/>
      <c r="B137" s="71"/>
      <c r="C137" s="71"/>
      <c r="D137" s="78"/>
      <c r="E137" s="75"/>
      <c r="F137" s="86"/>
      <c r="G137" s="79"/>
      <c r="H137" s="89"/>
      <c r="I137" s="80"/>
      <c r="J137" s="89"/>
      <c r="K137" s="15"/>
      <c r="L137" s="15"/>
      <c r="M137" s="15"/>
      <c r="N137" s="30"/>
      <c r="O137" s="24">
        <f t="shared" si="88"/>
        <v>0</v>
      </c>
      <c r="P137" s="66"/>
      <c r="Q137" s="66"/>
      <c r="R137" s="66"/>
      <c r="S137" s="99"/>
      <c r="T137" s="99"/>
    </row>
    <row r="138" spans="1:20" ht="12.75" customHeight="1" x14ac:dyDescent="0.2">
      <c r="A138" s="81">
        <v>4</v>
      </c>
      <c r="B138" s="71" t="s">
        <v>64</v>
      </c>
      <c r="C138" s="71" t="s">
        <v>131</v>
      </c>
      <c r="D138" s="78" t="s">
        <v>32</v>
      </c>
      <c r="E138" s="75">
        <v>159</v>
      </c>
      <c r="F138" s="75">
        <f t="shared" ref="F138" si="155">H138+J138+R138</f>
        <v>4.0759667338616001</v>
      </c>
      <c r="G138" s="79">
        <v>0.40799999999999997</v>
      </c>
      <c r="H138" s="66">
        <f t="shared" ref="H138" si="156">G138*$P$8/1000</f>
        <v>0.69609695999999999</v>
      </c>
      <c r="I138" s="80">
        <v>6.6199999999999995E-2</v>
      </c>
      <c r="J138" s="66">
        <f t="shared" ref="J138" si="157">I138*$P$9/1000</f>
        <v>0.17068147399999997</v>
      </c>
      <c r="K138" s="23" t="s">
        <v>65</v>
      </c>
      <c r="L138" s="23" t="s">
        <v>23</v>
      </c>
      <c r="M138" s="23">
        <v>1.2</v>
      </c>
      <c r="N138" s="37">
        <v>1.923</v>
      </c>
      <c r="O138" s="24">
        <f t="shared" si="88"/>
        <v>2.3075999999999999</v>
      </c>
      <c r="P138" s="66">
        <f t="shared" ref="P138" si="158">E138*F138</f>
        <v>648.07871068399447</v>
      </c>
      <c r="Q138" s="66">
        <f t="shared" ref="Q138" si="159">SUM(O138:O141)</f>
        <v>2.8343180000000001</v>
      </c>
      <c r="R138" s="66">
        <f t="shared" ref="R138" si="160">Q138*1.02*1.05*$R$14</f>
        <v>3.2091882998616001</v>
      </c>
      <c r="S138" s="99">
        <v>5.2529440842179298</v>
      </c>
      <c r="T138" s="99">
        <v>835.21810939065085</v>
      </c>
    </row>
    <row r="139" spans="1:20" ht="12.75" customHeight="1" x14ac:dyDescent="0.2">
      <c r="A139" s="82"/>
      <c r="B139" s="71"/>
      <c r="C139" s="71"/>
      <c r="D139" s="78"/>
      <c r="E139" s="75"/>
      <c r="F139" s="75"/>
      <c r="G139" s="79"/>
      <c r="H139" s="66"/>
      <c r="I139" s="80"/>
      <c r="J139" s="66"/>
      <c r="K139" s="23" t="s">
        <v>63</v>
      </c>
      <c r="L139" s="23" t="s">
        <v>30</v>
      </c>
      <c r="M139" s="23">
        <v>0.40600000000000003</v>
      </c>
      <c r="N139" s="32">
        <v>0.86099999999999999</v>
      </c>
      <c r="O139" s="24">
        <f t="shared" si="88"/>
        <v>0.34956600000000004</v>
      </c>
      <c r="P139" s="66"/>
      <c r="Q139" s="66"/>
      <c r="R139" s="66"/>
      <c r="S139" s="99"/>
      <c r="T139" s="99"/>
    </row>
    <row r="140" spans="1:20" ht="12.75" customHeight="1" x14ac:dyDescent="0.2">
      <c r="A140" s="82"/>
      <c r="B140" s="71"/>
      <c r="C140" s="71"/>
      <c r="D140" s="78"/>
      <c r="E140" s="75"/>
      <c r="F140" s="75"/>
      <c r="G140" s="79"/>
      <c r="H140" s="66"/>
      <c r="I140" s="80"/>
      <c r="J140" s="66"/>
      <c r="K140" s="23" t="s">
        <v>66</v>
      </c>
      <c r="L140" s="23" t="s">
        <v>30</v>
      </c>
      <c r="M140" s="23">
        <v>0.128</v>
      </c>
      <c r="N140" s="32">
        <v>0.41699999999999998</v>
      </c>
      <c r="O140" s="24">
        <f t="shared" si="88"/>
        <v>5.3376E-2</v>
      </c>
      <c r="P140" s="66"/>
      <c r="Q140" s="66"/>
      <c r="R140" s="66"/>
      <c r="S140" s="99"/>
      <c r="T140" s="99"/>
    </row>
    <row r="141" spans="1:20" ht="12.75" customHeight="1" x14ac:dyDescent="0.2">
      <c r="A141" s="83"/>
      <c r="B141" s="71"/>
      <c r="C141" s="71"/>
      <c r="D141" s="78"/>
      <c r="E141" s="75"/>
      <c r="F141" s="75"/>
      <c r="G141" s="79"/>
      <c r="H141" s="66"/>
      <c r="I141" s="80"/>
      <c r="J141" s="66"/>
      <c r="K141" s="23" t="s">
        <v>45</v>
      </c>
      <c r="L141" s="23" t="s">
        <v>30</v>
      </c>
      <c r="M141" s="23">
        <v>0.128</v>
      </c>
      <c r="N141" s="32">
        <v>0.96699999999999997</v>
      </c>
      <c r="O141" s="24">
        <f t="shared" si="88"/>
        <v>0.123776</v>
      </c>
      <c r="P141" s="66"/>
      <c r="Q141" s="66"/>
      <c r="R141" s="66"/>
      <c r="S141" s="99"/>
      <c r="T141" s="99"/>
    </row>
    <row r="142" spans="1:20" ht="12.75" customHeight="1" x14ac:dyDescent="0.2">
      <c r="A142" s="77">
        <v>5</v>
      </c>
      <c r="B142" s="71" t="s">
        <v>70</v>
      </c>
      <c r="C142" s="71" t="s">
        <v>132</v>
      </c>
      <c r="D142" s="78" t="s">
        <v>23</v>
      </c>
      <c r="E142" s="75">
        <v>6.3</v>
      </c>
      <c r="F142" s="75">
        <f>H142+J142+R142</f>
        <v>3.4047798121199997</v>
      </c>
      <c r="G142" s="79">
        <v>0.45800000000000002</v>
      </c>
      <c r="H142" s="66">
        <f>G142*$P$8/1000</f>
        <v>0.78140295999999998</v>
      </c>
      <c r="I142" s="80">
        <v>4.1000000000000003E-3</v>
      </c>
      <c r="J142" s="66">
        <f>I142*$P$9/1000</f>
        <v>1.0570907000000001E-2</v>
      </c>
      <c r="K142" s="23" t="s">
        <v>65</v>
      </c>
      <c r="L142" s="23" t="s">
        <v>23</v>
      </c>
      <c r="M142" s="23">
        <v>1.2</v>
      </c>
      <c r="N142" s="32">
        <v>1.923</v>
      </c>
      <c r="O142" s="24">
        <f t="shared" si="88"/>
        <v>2.3075999999999999</v>
      </c>
      <c r="P142" s="66">
        <f t="shared" ref="P142" si="161">E142*F142</f>
        <v>21.450112816355997</v>
      </c>
      <c r="Q142" s="66">
        <f t="shared" ref="Q142" si="162">SUM(O142:O145)</f>
        <v>2.3075999999999999</v>
      </c>
      <c r="R142" s="66">
        <f t="shared" ref="R142" si="163">Q142*1.02*1.05*$R$14</f>
        <v>2.6128059451199999</v>
      </c>
      <c r="S142" s="99">
        <v>4.3879450299624736</v>
      </c>
      <c r="T142" s="99">
        <v>27.644053688763584</v>
      </c>
    </row>
    <row r="143" spans="1:20" ht="12.75" customHeight="1" x14ac:dyDescent="0.2">
      <c r="A143" s="77"/>
      <c r="B143" s="71"/>
      <c r="C143" s="71"/>
      <c r="D143" s="78"/>
      <c r="E143" s="75"/>
      <c r="F143" s="75"/>
      <c r="G143" s="79"/>
      <c r="H143" s="66"/>
      <c r="I143" s="80"/>
      <c r="J143" s="66"/>
      <c r="K143" s="15"/>
      <c r="L143" s="15"/>
      <c r="M143" s="15"/>
      <c r="N143" s="30"/>
      <c r="O143" s="24">
        <f t="shared" si="88"/>
        <v>0</v>
      </c>
      <c r="P143" s="66"/>
      <c r="Q143" s="66"/>
      <c r="R143" s="66"/>
      <c r="S143" s="99"/>
      <c r="T143" s="99"/>
    </row>
    <row r="144" spans="1:20" ht="12.75" customHeight="1" x14ac:dyDescent="0.2">
      <c r="A144" s="77"/>
      <c r="B144" s="71"/>
      <c r="C144" s="71"/>
      <c r="D144" s="78"/>
      <c r="E144" s="75"/>
      <c r="F144" s="75"/>
      <c r="G144" s="79"/>
      <c r="H144" s="66"/>
      <c r="I144" s="80"/>
      <c r="J144" s="66"/>
      <c r="K144" s="15"/>
      <c r="L144" s="15"/>
      <c r="M144" s="15"/>
      <c r="N144" s="30"/>
      <c r="O144" s="24">
        <f t="shared" si="88"/>
        <v>0</v>
      </c>
      <c r="P144" s="66"/>
      <c r="Q144" s="66"/>
      <c r="R144" s="66"/>
      <c r="S144" s="99"/>
      <c r="T144" s="99"/>
    </row>
    <row r="145" spans="1:20" ht="12.75" customHeight="1" x14ac:dyDescent="0.2">
      <c r="A145" s="77"/>
      <c r="B145" s="71"/>
      <c r="C145" s="71"/>
      <c r="D145" s="78"/>
      <c r="E145" s="75"/>
      <c r="F145" s="75"/>
      <c r="G145" s="79"/>
      <c r="H145" s="66"/>
      <c r="I145" s="80"/>
      <c r="J145" s="66"/>
      <c r="K145" s="15"/>
      <c r="L145" s="15"/>
      <c r="M145" s="15"/>
      <c r="N145" s="30"/>
      <c r="O145" s="24">
        <f t="shared" si="88"/>
        <v>0</v>
      </c>
      <c r="P145" s="66"/>
      <c r="Q145" s="66"/>
      <c r="R145" s="66"/>
      <c r="S145" s="99"/>
      <c r="T145" s="99"/>
    </row>
    <row r="146" spans="1:20" ht="12.75" customHeight="1" x14ac:dyDescent="0.2">
      <c r="A146" s="77">
        <v>14</v>
      </c>
      <c r="B146" s="100" t="s">
        <v>102</v>
      </c>
      <c r="C146" s="100" t="s">
        <v>145</v>
      </c>
      <c r="D146" s="67" t="s">
        <v>44</v>
      </c>
      <c r="E146" s="105">
        <v>40.200000000000003</v>
      </c>
      <c r="F146" s="84">
        <f t="shared" ref="F146" si="164">H146+J146+R146</f>
        <v>1.1942777910719999</v>
      </c>
      <c r="G146" s="76">
        <v>0.371</v>
      </c>
      <c r="H146" s="87">
        <f t="shared" ref="H146" si="165">G146*$P$8/1000</f>
        <v>0.63297051999999998</v>
      </c>
      <c r="I146" s="76">
        <v>6.2E-2</v>
      </c>
      <c r="J146" s="87">
        <f t="shared" ref="J146" si="166">I146*$P$9/1000</f>
        <v>0.15985274000000002</v>
      </c>
      <c r="K146" s="15" t="s">
        <v>103</v>
      </c>
      <c r="L146" s="15" t="s">
        <v>33</v>
      </c>
      <c r="M146" s="15">
        <v>1.5100000000000001E-2</v>
      </c>
      <c r="N146" s="30">
        <v>23</v>
      </c>
      <c r="O146" s="24">
        <f t="shared" si="88"/>
        <v>0.3473</v>
      </c>
      <c r="P146" s="66">
        <f t="shared" ref="P146" si="167">E146*F146</f>
        <v>48.009967201094398</v>
      </c>
      <c r="Q146" s="66">
        <f t="shared" ref="Q146" si="168">SUM(O146:O149)</f>
        <v>0.35455999999999999</v>
      </c>
      <c r="R146" s="66">
        <f t="shared" ref="R146" si="169">Q146*1.02*1.05*$R$14</f>
        <v>0.40145453107200002</v>
      </c>
      <c r="S146" s="99">
        <v>1.539137796539616</v>
      </c>
      <c r="T146" s="99">
        <v>61.87333942089257</v>
      </c>
    </row>
    <row r="147" spans="1:20" ht="12.75" customHeight="1" x14ac:dyDescent="0.2">
      <c r="A147" s="77"/>
      <c r="B147" s="100"/>
      <c r="C147" s="100"/>
      <c r="D147" s="67"/>
      <c r="E147" s="106"/>
      <c r="F147" s="85"/>
      <c r="G147" s="76"/>
      <c r="H147" s="88"/>
      <c r="I147" s="76"/>
      <c r="J147" s="88"/>
      <c r="K147" s="15"/>
      <c r="L147" s="15"/>
      <c r="M147" s="15"/>
      <c r="N147" s="30"/>
      <c r="O147" s="24">
        <f t="shared" si="88"/>
        <v>0</v>
      </c>
      <c r="P147" s="66"/>
      <c r="Q147" s="66"/>
      <c r="R147" s="66"/>
      <c r="S147" s="99"/>
      <c r="T147" s="99"/>
    </row>
    <row r="148" spans="1:20" ht="12.75" customHeight="1" x14ac:dyDescent="0.2">
      <c r="A148" s="77"/>
      <c r="B148" s="100"/>
      <c r="C148" s="100"/>
      <c r="D148" s="67"/>
      <c r="E148" s="106"/>
      <c r="F148" s="85"/>
      <c r="G148" s="76"/>
      <c r="H148" s="88"/>
      <c r="I148" s="76"/>
      <c r="J148" s="88"/>
      <c r="K148" s="15" t="s">
        <v>104</v>
      </c>
      <c r="L148" s="15" t="s">
        <v>23</v>
      </c>
      <c r="M148" s="16">
        <v>2.64E-2</v>
      </c>
      <c r="N148" s="30">
        <v>0.27500000000000002</v>
      </c>
      <c r="O148" s="24">
        <f t="shared" si="88"/>
        <v>7.2600000000000008E-3</v>
      </c>
      <c r="P148" s="66"/>
      <c r="Q148" s="66"/>
      <c r="R148" s="66"/>
      <c r="S148" s="99"/>
      <c r="T148" s="99"/>
    </row>
    <row r="149" spans="1:20" ht="12.75" customHeight="1" x14ac:dyDescent="0.2">
      <c r="A149" s="77"/>
      <c r="B149" s="100"/>
      <c r="C149" s="100"/>
      <c r="D149" s="67"/>
      <c r="E149" s="107"/>
      <c r="F149" s="86"/>
      <c r="G149" s="76"/>
      <c r="H149" s="89"/>
      <c r="I149" s="76"/>
      <c r="J149" s="89"/>
      <c r="K149" s="15"/>
      <c r="L149" s="15"/>
      <c r="M149" s="15"/>
      <c r="N149" s="30"/>
      <c r="O149" s="24">
        <f t="shared" si="88"/>
        <v>0</v>
      </c>
      <c r="P149" s="66"/>
      <c r="Q149" s="66"/>
      <c r="R149" s="66"/>
      <c r="S149" s="99"/>
      <c r="T149" s="99"/>
    </row>
    <row r="150" spans="1:20" ht="12.75" customHeight="1" x14ac:dyDescent="0.2">
      <c r="A150" s="77">
        <v>5</v>
      </c>
      <c r="B150" s="71" t="s">
        <v>70</v>
      </c>
      <c r="C150" s="71" t="s">
        <v>146</v>
      </c>
      <c r="D150" s="78" t="s">
        <v>23</v>
      </c>
      <c r="E150" s="105">
        <v>44</v>
      </c>
      <c r="F150" s="75">
        <f>H150+J150+R150</f>
        <v>3.4047798121199997</v>
      </c>
      <c r="G150" s="79">
        <v>0.45800000000000002</v>
      </c>
      <c r="H150" s="66">
        <f>G150*$P$8/1000</f>
        <v>0.78140295999999998</v>
      </c>
      <c r="I150" s="80">
        <v>4.1000000000000003E-3</v>
      </c>
      <c r="J150" s="66">
        <f>I150*$P$9/1000</f>
        <v>1.0570907000000001E-2</v>
      </c>
      <c r="K150" s="23" t="s">
        <v>65</v>
      </c>
      <c r="L150" s="23" t="s">
        <v>23</v>
      </c>
      <c r="M150" s="23">
        <v>1.2</v>
      </c>
      <c r="N150" s="32">
        <v>1.923</v>
      </c>
      <c r="O150" s="24">
        <f t="shared" si="88"/>
        <v>2.3075999999999999</v>
      </c>
      <c r="P150" s="66">
        <f t="shared" ref="P150" si="170">E150*F150</f>
        <v>149.81031173327997</v>
      </c>
      <c r="Q150" s="66">
        <f t="shared" ref="Q150" si="171">SUM(O150:O153)</f>
        <v>2.3075999999999999</v>
      </c>
      <c r="R150" s="66">
        <f t="shared" ref="R150" si="172">Q150*1.02*1.05*$R$14</f>
        <v>2.6128059451199999</v>
      </c>
      <c r="S150" s="99">
        <v>4.3879450299624736</v>
      </c>
      <c r="T150" s="99">
        <v>193.06958131834884</v>
      </c>
    </row>
    <row r="151" spans="1:20" ht="12.75" customHeight="1" x14ac:dyDescent="0.2">
      <c r="A151" s="77"/>
      <c r="B151" s="71"/>
      <c r="C151" s="71"/>
      <c r="D151" s="78"/>
      <c r="E151" s="106"/>
      <c r="F151" s="75"/>
      <c r="G151" s="79"/>
      <c r="H151" s="66"/>
      <c r="I151" s="80"/>
      <c r="J151" s="66"/>
      <c r="K151" s="15"/>
      <c r="L151" s="15"/>
      <c r="M151" s="15"/>
      <c r="N151" s="30"/>
      <c r="O151" s="24">
        <f t="shared" si="88"/>
        <v>0</v>
      </c>
      <c r="P151" s="66"/>
      <c r="Q151" s="66"/>
      <c r="R151" s="66"/>
      <c r="S151" s="99"/>
      <c r="T151" s="99"/>
    </row>
    <row r="152" spans="1:20" ht="12.75" customHeight="1" x14ac:dyDescent="0.2">
      <c r="A152" s="77"/>
      <c r="B152" s="71"/>
      <c r="C152" s="71"/>
      <c r="D152" s="78"/>
      <c r="E152" s="106"/>
      <c r="F152" s="75"/>
      <c r="G152" s="79"/>
      <c r="H152" s="66"/>
      <c r="I152" s="80"/>
      <c r="J152" s="66"/>
      <c r="K152" s="15"/>
      <c r="L152" s="15"/>
      <c r="M152" s="15"/>
      <c r="N152" s="30"/>
      <c r="O152" s="24">
        <f t="shared" si="88"/>
        <v>0</v>
      </c>
      <c r="P152" s="66"/>
      <c r="Q152" s="66"/>
      <c r="R152" s="66"/>
      <c r="S152" s="99"/>
      <c r="T152" s="99"/>
    </row>
    <row r="153" spans="1:20" ht="12.75" customHeight="1" x14ac:dyDescent="0.2">
      <c r="A153" s="77"/>
      <c r="B153" s="71"/>
      <c r="C153" s="71"/>
      <c r="D153" s="78"/>
      <c r="E153" s="107"/>
      <c r="F153" s="75"/>
      <c r="G153" s="79"/>
      <c r="H153" s="66"/>
      <c r="I153" s="80"/>
      <c r="J153" s="66"/>
      <c r="K153" s="15"/>
      <c r="L153" s="15"/>
      <c r="M153" s="15"/>
      <c r="N153" s="30"/>
      <c r="O153" s="24">
        <f t="shared" si="88"/>
        <v>0</v>
      </c>
      <c r="P153" s="66"/>
      <c r="Q153" s="66"/>
      <c r="R153" s="66"/>
      <c r="S153" s="99"/>
      <c r="T153" s="99"/>
    </row>
    <row r="154" spans="1:20" ht="12.75" customHeight="1" x14ac:dyDescent="0.2">
      <c r="A154" s="154"/>
      <c r="B154" s="157"/>
      <c r="C154" s="160" t="s">
        <v>22</v>
      </c>
      <c r="D154" s="157"/>
      <c r="E154" s="163"/>
      <c r="F154" s="166">
        <f t="shared" ref="F154" si="173">H154+J154+R154</f>
        <v>3.002891</v>
      </c>
      <c r="G154" s="148">
        <v>0.4</v>
      </c>
      <c r="H154" s="140">
        <f t="shared" ref="H154" si="174">G154*$P$8/1000</f>
        <v>0.68244799999999994</v>
      </c>
      <c r="I154" s="151">
        <v>0.9</v>
      </c>
      <c r="J154" s="140">
        <f t="shared" ref="J154" si="175">I154*$P$9/1000</f>
        <v>2.320443</v>
      </c>
      <c r="K154" s="38"/>
      <c r="L154" s="38"/>
      <c r="M154" s="38"/>
      <c r="N154" s="39"/>
      <c r="O154" s="40">
        <f t="shared" ref="O154:O161" si="176">M154*N154</f>
        <v>0</v>
      </c>
      <c r="P154" s="140">
        <f t="shared" ref="P154" si="177">E154*F154</f>
        <v>0</v>
      </c>
      <c r="Q154" s="140">
        <f t="shared" ref="Q154" si="178">SUM(O154:O157)</f>
        <v>0</v>
      </c>
      <c r="R154" s="140">
        <f t="shared" ref="R154" si="179">Q154*1.02*1.05*$R$14</f>
        <v>0</v>
      </c>
      <c r="S154" s="143"/>
      <c r="T154" s="169">
        <v>7391.4151843321106</v>
      </c>
    </row>
    <row r="155" spans="1:20" ht="12.75" customHeight="1" x14ac:dyDescent="0.2">
      <c r="A155" s="155"/>
      <c r="B155" s="158"/>
      <c r="C155" s="161"/>
      <c r="D155" s="158"/>
      <c r="E155" s="164"/>
      <c r="F155" s="167"/>
      <c r="G155" s="149"/>
      <c r="H155" s="141"/>
      <c r="I155" s="152"/>
      <c r="J155" s="141"/>
      <c r="K155" s="38"/>
      <c r="L155" s="38"/>
      <c r="M155" s="38"/>
      <c r="N155" s="39"/>
      <c r="O155" s="40">
        <f t="shared" si="176"/>
        <v>0</v>
      </c>
      <c r="P155" s="141"/>
      <c r="Q155" s="141"/>
      <c r="R155" s="141"/>
      <c r="S155" s="143"/>
      <c r="T155" s="169"/>
    </row>
    <row r="156" spans="1:20" ht="12.75" customHeight="1" x14ac:dyDescent="0.2">
      <c r="A156" s="155"/>
      <c r="B156" s="158"/>
      <c r="C156" s="161"/>
      <c r="D156" s="158"/>
      <c r="E156" s="164"/>
      <c r="F156" s="167"/>
      <c r="G156" s="149"/>
      <c r="H156" s="141"/>
      <c r="I156" s="152"/>
      <c r="J156" s="141"/>
      <c r="K156" s="38"/>
      <c r="L156" s="38"/>
      <c r="M156" s="38"/>
      <c r="N156" s="39"/>
      <c r="O156" s="40">
        <f t="shared" si="176"/>
        <v>0</v>
      </c>
      <c r="P156" s="141"/>
      <c r="Q156" s="141"/>
      <c r="R156" s="141"/>
      <c r="S156" s="143"/>
      <c r="T156" s="169"/>
    </row>
    <row r="157" spans="1:20" ht="12.75" customHeight="1" x14ac:dyDescent="0.2">
      <c r="A157" s="156"/>
      <c r="B157" s="159"/>
      <c r="C157" s="162"/>
      <c r="D157" s="159"/>
      <c r="E157" s="165"/>
      <c r="F157" s="168"/>
      <c r="G157" s="150"/>
      <c r="H157" s="142"/>
      <c r="I157" s="153"/>
      <c r="J157" s="142"/>
      <c r="K157" s="38"/>
      <c r="L157" s="38"/>
      <c r="M157" s="38"/>
      <c r="N157" s="39"/>
      <c r="O157" s="40">
        <f t="shared" si="176"/>
        <v>0</v>
      </c>
      <c r="P157" s="142"/>
      <c r="Q157" s="142"/>
      <c r="R157" s="142"/>
      <c r="S157" s="143"/>
      <c r="T157" s="169"/>
    </row>
    <row r="158" spans="1:20" ht="12.75" customHeight="1" x14ac:dyDescent="0.2">
      <c r="A158" s="154"/>
      <c r="B158" s="157"/>
      <c r="C158" s="160" t="s">
        <v>157</v>
      </c>
      <c r="D158" s="157"/>
      <c r="E158" s="163"/>
      <c r="F158" s="166">
        <f t="shared" ref="F158" si="180">H158+J158+R158</f>
        <v>7.2872810000000001</v>
      </c>
      <c r="G158" s="148">
        <v>1.4</v>
      </c>
      <c r="H158" s="140">
        <f t="shared" ref="H158" si="181">G158*$P$8/1000</f>
        <v>2.3885679999999998</v>
      </c>
      <c r="I158" s="151">
        <v>1.9</v>
      </c>
      <c r="J158" s="140">
        <f t="shared" ref="J158" si="182">I158*$P$9/1000</f>
        <v>4.8987129999999999</v>
      </c>
      <c r="K158" s="38"/>
      <c r="L158" s="38"/>
      <c r="M158" s="38"/>
      <c r="N158" s="39"/>
      <c r="O158" s="40">
        <f t="shared" si="176"/>
        <v>0</v>
      </c>
      <c r="P158" s="140">
        <f t="shared" ref="P158" si="183">E158*F158</f>
        <v>0</v>
      </c>
      <c r="Q158" s="140">
        <f t="shared" ref="Q158" si="184">SUM(O158:O161)</f>
        <v>0</v>
      </c>
      <c r="R158" s="140">
        <f t="shared" ref="R158" si="185">Q158*1.02*1.05*$R$14</f>
        <v>0</v>
      </c>
      <c r="S158" s="143"/>
      <c r="T158" s="144">
        <v>0.26077443007293372</v>
      </c>
    </row>
    <row r="159" spans="1:20" ht="12.75" customHeight="1" x14ac:dyDescent="0.2">
      <c r="A159" s="155"/>
      <c r="B159" s="158"/>
      <c r="C159" s="161"/>
      <c r="D159" s="158"/>
      <c r="E159" s="164"/>
      <c r="F159" s="167"/>
      <c r="G159" s="149"/>
      <c r="H159" s="141"/>
      <c r="I159" s="152"/>
      <c r="J159" s="141"/>
      <c r="K159" s="38"/>
      <c r="L159" s="38"/>
      <c r="M159" s="38"/>
      <c r="N159" s="39"/>
      <c r="O159" s="40">
        <f t="shared" si="176"/>
        <v>0</v>
      </c>
      <c r="P159" s="141"/>
      <c r="Q159" s="141"/>
      <c r="R159" s="141"/>
      <c r="S159" s="143"/>
      <c r="T159" s="144"/>
    </row>
    <row r="160" spans="1:20" ht="12.75" customHeight="1" x14ac:dyDescent="0.2">
      <c r="A160" s="155"/>
      <c r="B160" s="158"/>
      <c r="C160" s="161"/>
      <c r="D160" s="158"/>
      <c r="E160" s="164"/>
      <c r="F160" s="167"/>
      <c r="G160" s="149"/>
      <c r="H160" s="141"/>
      <c r="I160" s="152"/>
      <c r="J160" s="141"/>
      <c r="K160" s="38"/>
      <c r="L160" s="38"/>
      <c r="M160" s="38"/>
      <c r="N160" s="39"/>
      <c r="O160" s="40">
        <f t="shared" si="176"/>
        <v>0</v>
      </c>
      <c r="P160" s="141"/>
      <c r="Q160" s="141"/>
      <c r="R160" s="141"/>
      <c r="S160" s="143"/>
      <c r="T160" s="144"/>
    </row>
    <row r="161" spans="1:20" ht="12.75" customHeight="1" x14ac:dyDescent="0.2">
      <c r="A161" s="156"/>
      <c r="B161" s="159"/>
      <c r="C161" s="162"/>
      <c r="D161" s="159"/>
      <c r="E161" s="165"/>
      <c r="F161" s="168"/>
      <c r="G161" s="150"/>
      <c r="H161" s="142"/>
      <c r="I161" s="153"/>
      <c r="J161" s="142"/>
      <c r="K161" s="38"/>
      <c r="L161" s="38"/>
      <c r="M161" s="38"/>
      <c r="N161" s="39"/>
      <c r="O161" s="40">
        <f t="shared" si="176"/>
        <v>0</v>
      </c>
      <c r="P161" s="142"/>
      <c r="Q161" s="142"/>
      <c r="R161" s="142"/>
      <c r="S161" s="143"/>
      <c r="T161" s="144"/>
    </row>
    <row r="162" spans="1:20" ht="12.75" customHeight="1" x14ac:dyDescent="0.2">
      <c r="A162" s="77"/>
      <c r="B162" s="71"/>
      <c r="C162" s="91" t="s">
        <v>105</v>
      </c>
      <c r="D162" s="122"/>
      <c r="E162" s="75"/>
      <c r="F162" s="92">
        <f>H162+J162+R162</f>
        <v>0</v>
      </c>
      <c r="G162" s="79"/>
      <c r="H162" s="99">
        <f t="shared" ref="H162" si="186">G162*$P$8/1000</f>
        <v>0</v>
      </c>
      <c r="I162" s="79"/>
      <c r="J162" s="99">
        <f t="shared" ref="J162" si="187">I162*$P$9/1000</f>
        <v>0</v>
      </c>
      <c r="K162" s="23"/>
      <c r="L162" s="23"/>
      <c r="M162" s="23"/>
      <c r="N162" s="32"/>
      <c r="O162" s="11">
        <f t="shared" si="88"/>
        <v>0</v>
      </c>
      <c r="P162" s="66">
        <f t="shared" ref="P162" si="188">E162*F162</f>
        <v>0</v>
      </c>
      <c r="Q162" s="66">
        <f t="shared" ref="Q162" si="189">SUM(O162:O165)</f>
        <v>0</v>
      </c>
      <c r="R162" s="66">
        <f t="shared" ref="R162" si="190">Q162*1.02*1.05*$R$14</f>
        <v>0</v>
      </c>
      <c r="S162" s="99">
        <v>0</v>
      </c>
      <c r="T162" s="99">
        <v>0</v>
      </c>
    </row>
    <row r="163" spans="1:20" ht="12.75" customHeight="1" x14ac:dyDescent="0.2">
      <c r="A163" s="77"/>
      <c r="B163" s="71"/>
      <c r="C163" s="91"/>
      <c r="D163" s="122"/>
      <c r="E163" s="75"/>
      <c r="F163" s="92"/>
      <c r="G163" s="79"/>
      <c r="H163" s="99"/>
      <c r="I163" s="79"/>
      <c r="J163" s="99"/>
      <c r="K163" s="23"/>
      <c r="L163" s="23"/>
      <c r="M163" s="23"/>
      <c r="N163" s="32"/>
      <c r="O163" s="11">
        <f t="shared" si="88"/>
        <v>0</v>
      </c>
      <c r="P163" s="66"/>
      <c r="Q163" s="66"/>
      <c r="R163" s="66"/>
      <c r="S163" s="99"/>
      <c r="T163" s="99"/>
    </row>
    <row r="164" spans="1:20" ht="12.75" customHeight="1" x14ac:dyDescent="0.2">
      <c r="A164" s="77"/>
      <c r="B164" s="71"/>
      <c r="C164" s="91"/>
      <c r="D164" s="122"/>
      <c r="E164" s="75"/>
      <c r="F164" s="92"/>
      <c r="G164" s="79"/>
      <c r="H164" s="99"/>
      <c r="I164" s="79"/>
      <c r="J164" s="99"/>
      <c r="K164" s="23"/>
      <c r="L164" s="23"/>
      <c r="M164" s="23"/>
      <c r="N164" s="32"/>
      <c r="O164" s="11">
        <f t="shared" si="88"/>
        <v>0</v>
      </c>
      <c r="P164" s="66"/>
      <c r="Q164" s="66"/>
      <c r="R164" s="66"/>
      <c r="S164" s="99"/>
      <c r="T164" s="99"/>
    </row>
    <row r="165" spans="1:20" ht="12.75" customHeight="1" x14ac:dyDescent="0.2">
      <c r="A165" s="77"/>
      <c r="B165" s="71"/>
      <c r="C165" s="91"/>
      <c r="D165" s="122"/>
      <c r="E165" s="75"/>
      <c r="F165" s="92"/>
      <c r="G165" s="79"/>
      <c r="H165" s="99"/>
      <c r="I165" s="79"/>
      <c r="J165" s="99"/>
      <c r="K165" s="13"/>
      <c r="L165" s="13"/>
      <c r="M165" s="13"/>
      <c r="N165" s="31"/>
      <c r="O165" s="11">
        <f t="shared" si="88"/>
        <v>0</v>
      </c>
      <c r="P165" s="66"/>
      <c r="Q165" s="66"/>
      <c r="R165" s="66"/>
      <c r="S165" s="99"/>
      <c r="T165" s="99"/>
    </row>
    <row r="166" spans="1:20" ht="12.75" customHeight="1" x14ac:dyDescent="0.2">
      <c r="A166" s="77">
        <v>1</v>
      </c>
      <c r="B166" s="71" t="s">
        <v>68</v>
      </c>
      <c r="C166" s="71" t="s">
        <v>69</v>
      </c>
      <c r="D166" s="78" t="s">
        <v>27</v>
      </c>
      <c r="E166" s="124">
        <v>6</v>
      </c>
      <c r="F166" s="75">
        <f>H166+J166+R166</f>
        <v>14.444277159999999</v>
      </c>
      <c r="G166" s="79">
        <v>3.5</v>
      </c>
      <c r="H166" s="66">
        <f t="shared" ref="H166" si="191">G166*$P$8/1000</f>
        <v>5.9714200000000002</v>
      </c>
      <c r="I166" s="127">
        <v>0.3</v>
      </c>
      <c r="J166" s="66">
        <f t="shared" ref="J166" si="192">I166*$P$9/1000</f>
        <v>0.77348099999999997</v>
      </c>
      <c r="K166" s="15" t="s">
        <v>71</v>
      </c>
      <c r="L166" s="30" t="s">
        <v>23</v>
      </c>
      <c r="M166" s="17">
        <v>0.4</v>
      </c>
      <c r="N166" s="30">
        <v>15</v>
      </c>
      <c r="O166" s="24">
        <f t="shared" si="88"/>
        <v>6</v>
      </c>
      <c r="P166" s="66">
        <f t="shared" ref="P166" si="193">E166*F166</f>
        <v>86.665662959999992</v>
      </c>
      <c r="Q166" s="66">
        <f t="shared" ref="Q166" si="194">SUM(O166:O169)</f>
        <v>6.8</v>
      </c>
      <c r="R166" s="66">
        <f t="shared" ref="R166" si="195">Q166*1.02*1.05*$R$14</f>
        <v>7.699376159999999</v>
      </c>
      <c r="S166" s="99">
        <v>18.615210872082276</v>
      </c>
      <c r="T166" s="99">
        <v>111.69126523249366</v>
      </c>
    </row>
    <row r="167" spans="1:20" ht="12.75" customHeight="1" x14ac:dyDescent="0.2">
      <c r="A167" s="77"/>
      <c r="B167" s="71"/>
      <c r="C167" s="71"/>
      <c r="D167" s="78"/>
      <c r="E167" s="125"/>
      <c r="F167" s="75"/>
      <c r="G167" s="79"/>
      <c r="H167" s="66"/>
      <c r="I167" s="128"/>
      <c r="J167" s="66"/>
      <c r="K167" s="30" t="s">
        <v>72</v>
      </c>
      <c r="L167" s="30" t="s">
        <v>27</v>
      </c>
      <c r="M167" s="30">
        <v>1</v>
      </c>
      <c r="N167" s="30">
        <v>0.5</v>
      </c>
      <c r="O167" s="24">
        <f t="shared" si="88"/>
        <v>0.5</v>
      </c>
      <c r="P167" s="66"/>
      <c r="Q167" s="66"/>
      <c r="R167" s="66"/>
      <c r="S167" s="99"/>
      <c r="T167" s="99"/>
    </row>
    <row r="168" spans="1:20" ht="12.75" customHeight="1" x14ac:dyDescent="0.2">
      <c r="A168" s="77"/>
      <c r="B168" s="71"/>
      <c r="C168" s="71"/>
      <c r="D168" s="78"/>
      <c r="E168" s="125"/>
      <c r="F168" s="75"/>
      <c r="G168" s="79"/>
      <c r="H168" s="66"/>
      <c r="I168" s="128"/>
      <c r="J168" s="66"/>
      <c r="K168" s="30" t="s">
        <v>73</v>
      </c>
      <c r="L168" s="30" t="s">
        <v>74</v>
      </c>
      <c r="M168" s="30">
        <v>1</v>
      </c>
      <c r="N168" s="30">
        <v>0.3</v>
      </c>
      <c r="O168" s="24">
        <f t="shared" si="88"/>
        <v>0.3</v>
      </c>
      <c r="P168" s="66"/>
      <c r="Q168" s="66"/>
      <c r="R168" s="66"/>
      <c r="S168" s="99"/>
      <c r="T168" s="99"/>
    </row>
    <row r="169" spans="1:20" ht="12.75" customHeight="1" x14ac:dyDescent="0.2">
      <c r="A169" s="77"/>
      <c r="B169" s="71"/>
      <c r="C169" s="71"/>
      <c r="D169" s="78"/>
      <c r="E169" s="126"/>
      <c r="F169" s="75"/>
      <c r="G169" s="79"/>
      <c r="H169" s="66"/>
      <c r="I169" s="129"/>
      <c r="J169" s="66"/>
      <c r="K169" s="30"/>
      <c r="L169" s="30"/>
      <c r="M169" s="30"/>
      <c r="N169" s="30"/>
      <c r="O169" s="24">
        <f t="shared" ref="O169:O240" si="196">M169*N169</f>
        <v>0</v>
      </c>
      <c r="P169" s="66"/>
      <c r="Q169" s="66"/>
      <c r="R169" s="66"/>
      <c r="S169" s="99"/>
      <c r="T169" s="99"/>
    </row>
    <row r="170" spans="1:20" ht="12.75" customHeight="1" x14ac:dyDescent="0.2">
      <c r="A170" s="77">
        <v>2</v>
      </c>
      <c r="B170" s="71" t="s">
        <v>86</v>
      </c>
      <c r="C170" s="71" t="s">
        <v>107</v>
      </c>
      <c r="D170" s="78" t="s">
        <v>33</v>
      </c>
      <c r="E170" s="123">
        <v>0.10199999999999999</v>
      </c>
      <c r="F170" s="75">
        <f>H170+J170+R170</f>
        <v>183.812038524912</v>
      </c>
      <c r="G170" s="79">
        <v>12.6</v>
      </c>
      <c r="H170" s="66">
        <f>G170*$P$8/1000</f>
        <v>21.497111999999998</v>
      </c>
      <c r="I170" s="79">
        <v>2.1</v>
      </c>
      <c r="J170" s="66">
        <f>I170*$P$9/1000</f>
        <v>5.4143670000000004</v>
      </c>
      <c r="K170" s="23" t="s">
        <v>55</v>
      </c>
      <c r="L170" s="23" t="s">
        <v>33</v>
      </c>
      <c r="M170" s="23">
        <v>1.05</v>
      </c>
      <c r="N170" s="32">
        <v>126</v>
      </c>
      <c r="O170" s="24">
        <f t="shared" si="196"/>
        <v>132.30000000000001</v>
      </c>
      <c r="P170" s="66">
        <f t="shared" ref="P170" si="197">E170*F170</f>
        <v>18.748827929541022</v>
      </c>
      <c r="Q170" s="66">
        <f t="shared" ref="Q170" si="198">SUM(O170:O173)</f>
        <v>138.57276000000002</v>
      </c>
      <c r="R170" s="66">
        <f t="shared" ref="R170" si="199">Q170*1.02*1.05*$R$14</f>
        <v>156.90055952491198</v>
      </c>
      <c r="S170" s="99">
        <v>236.88965671775773</v>
      </c>
      <c r="T170" s="99">
        <v>24.162744985211287</v>
      </c>
    </row>
    <row r="171" spans="1:20" ht="12.75" customHeight="1" x14ac:dyDescent="0.2">
      <c r="A171" s="77"/>
      <c r="B171" s="71"/>
      <c r="C171" s="71"/>
      <c r="D171" s="78"/>
      <c r="E171" s="123"/>
      <c r="F171" s="75"/>
      <c r="G171" s="79"/>
      <c r="H171" s="66"/>
      <c r="I171" s="79"/>
      <c r="J171" s="66"/>
      <c r="K171" s="23" t="s">
        <v>56</v>
      </c>
      <c r="L171" s="23" t="s">
        <v>23</v>
      </c>
      <c r="M171" s="23">
        <v>1.96</v>
      </c>
      <c r="N171" s="32">
        <v>0.45</v>
      </c>
      <c r="O171" s="24">
        <f t="shared" si="196"/>
        <v>0.88200000000000001</v>
      </c>
      <c r="P171" s="66"/>
      <c r="Q171" s="66"/>
      <c r="R171" s="66"/>
      <c r="S171" s="99"/>
      <c r="T171" s="99"/>
    </row>
    <row r="172" spans="1:20" ht="12.75" customHeight="1" x14ac:dyDescent="0.2">
      <c r="A172" s="77"/>
      <c r="B172" s="71"/>
      <c r="C172" s="71"/>
      <c r="D172" s="78"/>
      <c r="E172" s="123"/>
      <c r="F172" s="75"/>
      <c r="G172" s="79"/>
      <c r="H172" s="66"/>
      <c r="I172" s="79"/>
      <c r="J172" s="66"/>
      <c r="K172" s="23" t="s">
        <v>58</v>
      </c>
      <c r="L172" s="23" t="s">
        <v>30</v>
      </c>
      <c r="M172" s="27">
        <v>4.38</v>
      </c>
      <c r="N172" s="32">
        <v>0.42199999999999999</v>
      </c>
      <c r="O172" s="24">
        <f t="shared" si="196"/>
        <v>1.84836</v>
      </c>
      <c r="P172" s="66"/>
      <c r="Q172" s="66"/>
      <c r="R172" s="66"/>
      <c r="S172" s="99"/>
      <c r="T172" s="99"/>
    </row>
    <row r="173" spans="1:20" ht="12.75" customHeight="1" x14ac:dyDescent="0.2">
      <c r="A173" s="77"/>
      <c r="B173" s="71"/>
      <c r="C173" s="71"/>
      <c r="D173" s="78"/>
      <c r="E173" s="123"/>
      <c r="F173" s="75"/>
      <c r="G173" s="79"/>
      <c r="H173" s="66"/>
      <c r="I173" s="79"/>
      <c r="J173" s="66"/>
      <c r="K173" s="23" t="s">
        <v>59</v>
      </c>
      <c r="L173" s="23" t="s">
        <v>30</v>
      </c>
      <c r="M173" s="23">
        <v>7.2</v>
      </c>
      <c r="N173" s="32">
        <v>0.49199999999999999</v>
      </c>
      <c r="O173" s="24">
        <f t="shared" si="196"/>
        <v>3.5424000000000002</v>
      </c>
      <c r="P173" s="66"/>
      <c r="Q173" s="66"/>
      <c r="R173" s="66"/>
      <c r="S173" s="99"/>
      <c r="T173" s="99"/>
    </row>
    <row r="174" spans="1:20" ht="12.75" customHeight="1" x14ac:dyDescent="0.2">
      <c r="A174" s="77">
        <v>3</v>
      </c>
      <c r="B174" s="71" t="s">
        <v>86</v>
      </c>
      <c r="C174" s="130" t="s">
        <v>108</v>
      </c>
      <c r="D174" s="78" t="s">
        <v>33</v>
      </c>
      <c r="E174" s="123">
        <v>0.03</v>
      </c>
      <c r="F174" s="75">
        <f>H174+J174+R174</f>
        <v>183.21760139491204</v>
      </c>
      <c r="G174" s="79">
        <v>12.6</v>
      </c>
      <c r="H174" s="66">
        <f>G174*$P$8/1000</f>
        <v>21.497111999999998</v>
      </c>
      <c r="I174" s="79">
        <v>2.1</v>
      </c>
      <c r="J174" s="66">
        <f>I174*$P$9/1000</f>
        <v>5.4143670000000004</v>
      </c>
      <c r="K174" s="23" t="s">
        <v>55</v>
      </c>
      <c r="L174" s="23" t="s">
        <v>33</v>
      </c>
      <c r="M174" s="23">
        <v>1.05</v>
      </c>
      <c r="N174" s="29">
        <v>125.5</v>
      </c>
      <c r="O174" s="24">
        <f t="shared" si="196"/>
        <v>131.77500000000001</v>
      </c>
      <c r="P174" s="66">
        <f t="shared" ref="P174" si="200">E174*F174</f>
        <v>5.4965280418473608</v>
      </c>
      <c r="Q174" s="66">
        <f t="shared" ref="Q174" si="201">SUM(O174:O177)</f>
        <v>138.04776000000001</v>
      </c>
      <c r="R174" s="66">
        <f t="shared" ref="R174" si="202">Q174*1.02*1.05*$R$14</f>
        <v>156.30612239491202</v>
      </c>
      <c r="S174" s="99">
        <v>236.1235697476331</v>
      </c>
      <c r="T174" s="99">
        <v>7.0837070924289929</v>
      </c>
    </row>
    <row r="175" spans="1:20" ht="12.75" customHeight="1" x14ac:dyDescent="0.2">
      <c r="A175" s="77"/>
      <c r="B175" s="71"/>
      <c r="C175" s="130"/>
      <c r="D175" s="78"/>
      <c r="E175" s="123"/>
      <c r="F175" s="75"/>
      <c r="G175" s="79"/>
      <c r="H175" s="66"/>
      <c r="I175" s="79"/>
      <c r="J175" s="66"/>
      <c r="K175" s="23" t="s">
        <v>56</v>
      </c>
      <c r="L175" s="23" t="s">
        <v>23</v>
      </c>
      <c r="M175" s="23">
        <v>1.96</v>
      </c>
      <c r="N175" s="32">
        <v>0.45</v>
      </c>
      <c r="O175" s="24">
        <f t="shared" si="196"/>
        <v>0.88200000000000001</v>
      </c>
      <c r="P175" s="66"/>
      <c r="Q175" s="66"/>
      <c r="R175" s="66"/>
      <c r="S175" s="99"/>
      <c r="T175" s="99"/>
    </row>
    <row r="176" spans="1:20" ht="12.75" customHeight="1" x14ac:dyDescent="0.2">
      <c r="A176" s="77"/>
      <c r="B176" s="71"/>
      <c r="C176" s="130"/>
      <c r="D176" s="78"/>
      <c r="E176" s="123"/>
      <c r="F176" s="75"/>
      <c r="G176" s="79"/>
      <c r="H176" s="66"/>
      <c r="I176" s="79"/>
      <c r="J176" s="66"/>
      <c r="K176" s="23" t="s">
        <v>58</v>
      </c>
      <c r="L176" s="23" t="s">
        <v>30</v>
      </c>
      <c r="M176" s="27">
        <v>4.38</v>
      </c>
      <c r="N176" s="32">
        <v>0.42199999999999999</v>
      </c>
      <c r="O176" s="24">
        <f t="shared" si="196"/>
        <v>1.84836</v>
      </c>
      <c r="P176" s="66"/>
      <c r="Q176" s="66"/>
      <c r="R176" s="66"/>
      <c r="S176" s="99"/>
      <c r="T176" s="99"/>
    </row>
    <row r="177" spans="1:20" ht="12.75" customHeight="1" x14ac:dyDescent="0.2">
      <c r="A177" s="77"/>
      <c r="B177" s="71"/>
      <c r="C177" s="130"/>
      <c r="D177" s="78"/>
      <c r="E177" s="123"/>
      <c r="F177" s="75"/>
      <c r="G177" s="79"/>
      <c r="H177" s="66"/>
      <c r="I177" s="79"/>
      <c r="J177" s="66"/>
      <c r="K177" s="23" t="s">
        <v>59</v>
      </c>
      <c r="L177" s="23" t="s">
        <v>30</v>
      </c>
      <c r="M177" s="23">
        <v>7.2</v>
      </c>
      <c r="N177" s="32">
        <v>0.49199999999999999</v>
      </c>
      <c r="O177" s="24">
        <f t="shared" si="196"/>
        <v>3.5424000000000002</v>
      </c>
      <c r="P177" s="66"/>
      <c r="Q177" s="66"/>
      <c r="R177" s="66"/>
      <c r="S177" s="99"/>
      <c r="T177" s="99"/>
    </row>
    <row r="178" spans="1:20" ht="12.75" customHeight="1" x14ac:dyDescent="0.2">
      <c r="A178" s="77">
        <v>4</v>
      </c>
      <c r="B178" s="71" t="s">
        <v>86</v>
      </c>
      <c r="C178" s="130" t="s">
        <v>109</v>
      </c>
      <c r="D178" s="78" t="s">
        <v>33</v>
      </c>
      <c r="E178" s="123">
        <v>8.4000000000000005E-2</v>
      </c>
      <c r="F178" s="75">
        <f>H178+J178+R178</f>
        <v>183.21760139491204</v>
      </c>
      <c r="G178" s="79">
        <v>12.6</v>
      </c>
      <c r="H178" s="66">
        <f>G178*$P$8/1000</f>
        <v>21.497111999999998</v>
      </c>
      <c r="I178" s="79">
        <v>2.1</v>
      </c>
      <c r="J178" s="66">
        <f>I178*$P$9/1000</f>
        <v>5.4143670000000004</v>
      </c>
      <c r="K178" s="23" t="s">
        <v>55</v>
      </c>
      <c r="L178" s="23" t="s">
        <v>33</v>
      </c>
      <c r="M178" s="23">
        <v>1.05</v>
      </c>
      <c r="N178" s="29">
        <v>125.5</v>
      </c>
      <c r="O178" s="24">
        <f t="shared" si="196"/>
        <v>131.77500000000001</v>
      </c>
      <c r="P178" s="66">
        <f t="shared" ref="P178" si="203">E178*F178</f>
        <v>15.390278517172613</v>
      </c>
      <c r="Q178" s="66">
        <f t="shared" ref="Q178" si="204">SUM(O178:O181)</f>
        <v>138.04776000000001</v>
      </c>
      <c r="R178" s="66">
        <f t="shared" ref="R178" si="205">Q178*1.02*1.05*$R$14</f>
        <v>156.30612239491202</v>
      </c>
      <c r="S178" s="99">
        <v>236.1235697476331</v>
      </c>
      <c r="T178" s="99">
        <v>19.834379858801181</v>
      </c>
    </row>
    <row r="179" spans="1:20" ht="12.75" customHeight="1" x14ac:dyDescent="0.2">
      <c r="A179" s="77"/>
      <c r="B179" s="71"/>
      <c r="C179" s="130"/>
      <c r="D179" s="78"/>
      <c r="E179" s="123"/>
      <c r="F179" s="75"/>
      <c r="G179" s="79"/>
      <c r="H179" s="66"/>
      <c r="I179" s="79"/>
      <c r="J179" s="66"/>
      <c r="K179" s="23" t="s">
        <v>56</v>
      </c>
      <c r="L179" s="23" t="s">
        <v>23</v>
      </c>
      <c r="M179" s="23">
        <v>1.96</v>
      </c>
      <c r="N179" s="32">
        <v>0.45</v>
      </c>
      <c r="O179" s="24">
        <f t="shared" si="196"/>
        <v>0.88200000000000001</v>
      </c>
      <c r="P179" s="66"/>
      <c r="Q179" s="66"/>
      <c r="R179" s="66"/>
      <c r="S179" s="99"/>
      <c r="T179" s="99"/>
    </row>
    <row r="180" spans="1:20" ht="12.75" customHeight="1" x14ac:dyDescent="0.2">
      <c r="A180" s="77"/>
      <c r="B180" s="71"/>
      <c r="C180" s="130"/>
      <c r="D180" s="78"/>
      <c r="E180" s="123"/>
      <c r="F180" s="75"/>
      <c r="G180" s="79"/>
      <c r="H180" s="66"/>
      <c r="I180" s="79"/>
      <c r="J180" s="66"/>
      <c r="K180" s="23" t="s">
        <v>58</v>
      </c>
      <c r="L180" s="23" t="s">
        <v>30</v>
      </c>
      <c r="M180" s="27">
        <v>4.38</v>
      </c>
      <c r="N180" s="32">
        <v>0.42199999999999999</v>
      </c>
      <c r="O180" s="24">
        <f t="shared" si="196"/>
        <v>1.84836</v>
      </c>
      <c r="P180" s="66"/>
      <c r="Q180" s="66"/>
      <c r="R180" s="66"/>
      <c r="S180" s="99"/>
      <c r="T180" s="99"/>
    </row>
    <row r="181" spans="1:20" ht="12.75" customHeight="1" x14ac:dyDescent="0.2">
      <c r="A181" s="77"/>
      <c r="B181" s="71"/>
      <c r="C181" s="130"/>
      <c r="D181" s="78"/>
      <c r="E181" s="123"/>
      <c r="F181" s="75"/>
      <c r="G181" s="79"/>
      <c r="H181" s="66"/>
      <c r="I181" s="79"/>
      <c r="J181" s="66"/>
      <c r="K181" s="23" t="s">
        <v>59</v>
      </c>
      <c r="L181" s="23" t="s">
        <v>30</v>
      </c>
      <c r="M181" s="23">
        <v>7.2</v>
      </c>
      <c r="N181" s="32">
        <v>0.49199999999999999</v>
      </c>
      <c r="O181" s="24">
        <f t="shared" si="196"/>
        <v>3.5424000000000002</v>
      </c>
      <c r="P181" s="66"/>
      <c r="Q181" s="66"/>
      <c r="R181" s="66"/>
      <c r="S181" s="99"/>
      <c r="T181" s="99"/>
    </row>
    <row r="182" spans="1:20" ht="12.75" customHeight="1" x14ac:dyDescent="0.2">
      <c r="A182" s="77">
        <v>5</v>
      </c>
      <c r="B182" s="71" t="s">
        <v>86</v>
      </c>
      <c r="C182" s="130" t="s">
        <v>110</v>
      </c>
      <c r="D182" s="78" t="s">
        <v>33</v>
      </c>
      <c r="E182" s="123">
        <v>5.3999999999999999E-2</v>
      </c>
      <c r="F182" s="75">
        <f>H182+J182+R182</f>
        <v>183.21760139491204</v>
      </c>
      <c r="G182" s="79">
        <v>12.6</v>
      </c>
      <c r="H182" s="66">
        <f>G182*$P$8/1000</f>
        <v>21.497111999999998</v>
      </c>
      <c r="I182" s="79">
        <v>2.1</v>
      </c>
      <c r="J182" s="66">
        <f>I182*$P$9/1000</f>
        <v>5.4143670000000004</v>
      </c>
      <c r="K182" s="23" t="s">
        <v>55</v>
      </c>
      <c r="L182" s="23" t="s">
        <v>33</v>
      </c>
      <c r="M182" s="23">
        <v>1.05</v>
      </c>
      <c r="N182" s="29">
        <v>125.5</v>
      </c>
      <c r="O182" s="24">
        <f t="shared" si="196"/>
        <v>131.77500000000001</v>
      </c>
      <c r="P182" s="66">
        <f t="shared" ref="P182" si="206">E182*F182</f>
        <v>9.8937504753252501</v>
      </c>
      <c r="Q182" s="66">
        <f t="shared" ref="Q182" si="207">SUM(O182:O185)</f>
        <v>138.04776000000001</v>
      </c>
      <c r="R182" s="66">
        <f t="shared" ref="R182" si="208">Q182*1.02*1.05*$R$14</f>
        <v>156.30612239491202</v>
      </c>
      <c r="S182" s="99">
        <v>236.1235697476331</v>
      </c>
      <c r="T182" s="99">
        <v>12.750672766372187</v>
      </c>
    </row>
    <row r="183" spans="1:20" ht="12.75" customHeight="1" x14ac:dyDescent="0.2">
      <c r="A183" s="77"/>
      <c r="B183" s="71"/>
      <c r="C183" s="130"/>
      <c r="D183" s="78"/>
      <c r="E183" s="123"/>
      <c r="F183" s="75"/>
      <c r="G183" s="79"/>
      <c r="H183" s="66"/>
      <c r="I183" s="79"/>
      <c r="J183" s="66"/>
      <c r="K183" s="23" t="s">
        <v>56</v>
      </c>
      <c r="L183" s="23" t="s">
        <v>23</v>
      </c>
      <c r="M183" s="23">
        <v>1.96</v>
      </c>
      <c r="N183" s="32">
        <v>0.45</v>
      </c>
      <c r="O183" s="24">
        <f t="shared" si="196"/>
        <v>0.88200000000000001</v>
      </c>
      <c r="P183" s="66"/>
      <c r="Q183" s="66"/>
      <c r="R183" s="66"/>
      <c r="S183" s="99"/>
      <c r="T183" s="99"/>
    </row>
    <row r="184" spans="1:20" ht="12.75" customHeight="1" x14ac:dyDescent="0.2">
      <c r="A184" s="77"/>
      <c r="B184" s="71"/>
      <c r="C184" s="130"/>
      <c r="D184" s="78"/>
      <c r="E184" s="123"/>
      <c r="F184" s="75"/>
      <c r="G184" s="79"/>
      <c r="H184" s="66"/>
      <c r="I184" s="79"/>
      <c r="J184" s="66"/>
      <c r="K184" s="23" t="s">
        <v>58</v>
      </c>
      <c r="L184" s="23" t="s">
        <v>30</v>
      </c>
      <c r="M184" s="27">
        <v>4.38</v>
      </c>
      <c r="N184" s="32">
        <v>0.42199999999999999</v>
      </c>
      <c r="O184" s="24">
        <f t="shared" si="196"/>
        <v>1.84836</v>
      </c>
      <c r="P184" s="66"/>
      <c r="Q184" s="66"/>
      <c r="R184" s="66"/>
      <c r="S184" s="99"/>
      <c r="T184" s="99"/>
    </row>
    <row r="185" spans="1:20" ht="12.75" customHeight="1" x14ac:dyDescent="0.2">
      <c r="A185" s="77"/>
      <c r="B185" s="71"/>
      <c r="C185" s="130"/>
      <c r="D185" s="78"/>
      <c r="E185" s="123"/>
      <c r="F185" s="75"/>
      <c r="G185" s="79"/>
      <c r="H185" s="66"/>
      <c r="I185" s="79"/>
      <c r="J185" s="66"/>
      <c r="K185" s="23" t="s">
        <v>59</v>
      </c>
      <c r="L185" s="23" t="s">
        <v>30</v>
      </c>
      <c r="M185" s="23">
        <v>7.2</v>
      </c>
      <c r="N185" s="32">
        <v>0.49199999999999999</v>
      </c>
      <c r="O185" s="24">
        <f t="shared" si="196"/>
        <v>3.5424000000000002</v>
      </c>
      <c r="P185" s="66"/>
      <c r="Q185" s="66"/>
      <c r="R185" s="66"/>
      <c r="S185" s="99"/>
      <c r="T185" s="99"/>
    </row>
    <row r="186" spans="1:20" ht="12.75" customHeight="1" x14ac:dyDescent="0.2">
      <c r="A186" s="77">
        <v>6</v>
      </c>
      <c r="B186" s="71" t="s">
        <v>86</v>
      </c>
      <c r="C186" s="100" t="s">
        <v>111</v>
      </c>
      <c r="D186" s="78" t="s">
        <v>33</v>
      </c>
      <c r="E186" s="123">
        <v>0.372</v>
      </c>
      <c r="F186" s="75">
        <f>H186+J186+R186</f>
        <v>183.21760139491204</v>
      </c>
      <c r="G186" s="79">
        <v>12.6</v>
      </c>
      <c r="H186" s="66">
        <f>G186*$P$8/1000</f>
        <v>21.497111999999998</v>
      </c>
      <c r="I186" s="79">
        <v>2.1</v>
      </c>
      <c r="J186" s="66">
        <f>I186*$P$9/1000</f>
        <v>5.4143670000000004</v>
      </c>
      <c r="K186" s="23" t="s">
        <v>55</v>
      </c>
      <c r="L186" s="23" t="s">
        <v>33</v>
      </c>
      <c r="M186" s="23">
        <v>1.05</v>
      </c>
      <c r="N186" s="29">
        <v>125.5</v>
      </c>
      <c r="O186" s="24">
        <f t="shared" si="196"/>
        <v>131.77500000000001</v>
      </c>
      <c r="P186" s="66">
        <f t="shared" ref="P186" si="209">E186*F186</f>
        <v>68.156947718907276</v>
      </c>
      <c r="Q186" s="66">
        <f t="shared" ref="Q186" si="210">SUM(O186:O189)</f>
        <v>138.04776000000001</v>
      </c>
      <c r="R186" s="66">
        <f t="shared" ref="R186" si="211">Q186*1.02*1.05*$R$14</f>
        <v>156.30612239491202</v>
      </c>
      <c r="S186" s="99">
        <v>236.1235697476331</v>
      </c>
      <c r="T186" s="99">
        <v>87.837967946119505</v>
      </c>
    </row>
    <row r="187" spans="1:20" ht="12.75" customHeight="1" x14ac:dyDescent="0.2">
      <c r="A187" s="77"/>
      <c r="B187" s="71"/>
      <c r="C187" s="100"/>
      <c r="D187" s="78"/>
      <c r="E187" s="123"/>
      <c r="F187" s="75"/>
      <c r="G187" s="79"/>
      <c r="H187" s="66"/>
      <c r="I187" s="79"/>
      <c r="J187" s="66"/>
      <c r="K187" s="23" t="s">
        <v>56</v>
      </c>
      <c r="L187" s="23" t="s">
        <v>23</v>
      </c>
      <c r="M187" s="23">
        <v>1.96</v>
      </c>
      <c r="N187" s="32">
        <v>0.45</v>
      </c>
      <c r="O187" s="24">
        <f t="shared" si="196"/>
        <v>0.88200000000000001</v>
      </c>
      <c r="P187" s="66"/>
      <c r="Q187" s="66"/>
      <c r="R187" s="66"/>
      <c r="S187" s="99"/>
      <c r="T187" s="99"/>
    </row>
    <row r="188" spans="1:20" ht="12.75" customHeight="1" x14ac:dyDescent="0.2">
      <c r="A188" s="77"/>
      <c r="B188" s="71"/>
      <c r="C188" s="100"/>
      <c r="D188" s="78"/>
      <c r="E188" s="123"/>
      <c r="F188" s="75"/>
      <c r="G188" s="79"/>
      <c r="H188" s="66"/>
      <c r="I188" s="79"/>
      <c r="J188" s="66"/>
      <c r="K188" s="23" t="s">
        <v>58</v>
      </c>
      <c r="L188" s="23" t="s">
        <v>30</v>
      </c>
      <c r="M188" s="27">
        <v>4.38</v>
      </c>
      <c r="N188" s="32">
        <v>0.42199999999999999</v>
      </c>
      <c r="O188" s="24">
        <f t="shared" si="196"/>
        <v>1.84836</v>
      </c>
      <c r="P188" s="66"/>
      <c r="Q188" s="66"/>
      <c r="R188" s="66"/>
      <c r="S188" s="99"/>
      <c r="T188" s="99"/>
    </row>
    <row r="189" spans="1:20" ht="12.75" customHeight="1" x14ac:dyDescent="0.2">
      <c r="A189" s="77"/>
      <c r="B189" s="71"/>
      <c r="C189" s="100"/>
      <c r="D189" s="78"/>
      <c r="E189" s="123"/>
      <c r="F189" s="75"/>
      <c r="G189" s="79"/>
      <c r="H189" s="66"/>
      <c r="I189" s="79"/>
      <c r="J189" s="66"/>
      <c r="K189" s="23" t="s">
        <v>59</v>
      </c>
      <c r="L189" s="23" t="s">
        <v>30</v>
      </c>
      <c r="M189" s="23">
        <v>7.2</v>
      </c>
      <c r="N189" s="32">
        <v>0.49199999999999999</v>
      </c>
      <c r="O189" s="24">
        <f t="shared" si="196"/>
        <v>3.5424000000000002</v>
      </c>
      <c r="P189" s="66"/>
      <c r="Q189" s="66"/>
      <c r="R189" s="66"/>
      <c r="S189" s="99"/>
      <c r="T189" s="99"/>
    </row>
    <row r="190" spans="1:20" ht="12.75" customHeight="1" x14ac:dyDescent="0.2">
      <c r="A190" s="77">
        <v>7</v>
      </c>
      <c r="B190" s="71" t="s">
        <v>86</v>
      </c>
      <c r="C190" s="100" t="s">
        <v>112</v>
      </c>
      <c r="D190" s="78" t="s">
        <v>33</v>
      </c>
      <c r="E190" s="123">
        <v>0.03</v>
      </c>
      <c r="F190" s="75">
        <f>H190+J190+R190</f>
        <v>183.21760139491204</v>
      </c>
      <c r="G190" s="79">
        <v>12.6</v>
      </c>
      <c r="H190" s="66">
        <f>G190*$P$8/1000</f>
        <v>21.497111999999998</v>
      </c>
      <c r="I190" s="79">
        <v>2.1</v>
      </c>
      <c r="J190" s="66">
        <f>I190*$P$9/1000</f>
        <v>5.4143670000000004</v>
      </c>
      <c r="K190" s="23" t="s">
        <v>55</v>
      </c>
      <c r="L190" s="23" t="s">
        <v>33</v>
      </c>
      <c r="M190" s="23">
        <v>1.05</v>
      </c>
      <c r="N190" s="29">
        <v>125.5</v>
      </c>
      <c r="O190" s="24">
        <f t="shared" si="196"/>
        <v>131.77500000000001</v>
      </c>
      <c r="P190" s="66">
        <f t="shared" ref="P190" si="212">E190*F190</f>
        <v>5.4965280418473608</v>
      </c>
      <c r="Q190" s="66">
        <f t="shared" ref="Q190" si="213">SUM(O190:O193)</f>
        <v>138.04776000000001</v>
      </c>
      <c r="R190" s="66">
        <f t="shared" ref="R190" si="214">Q190*1.02*1.05*$R$14</f>
        <v>156.30612239491202</v>
      </c>
      <c r="S190" s="99">
        <v>236.1235697476331</v>
      </c>
      <c r="T190" s="99">
        <v>7.0837070924289929</v>
      </c>
    </row>
    <row r="191" spans="1:20" ht="12.75" customHeight="1" x14ac:dyDescent="0.2">
      <c r="A191" s="77"/>
      <c r="B191" s="71"/>
      <c r="C191" s="100"/>
      <c r="D191" s="78"/>
      <c r="E191" s="123"/>
      <c r="F191" s="75"/>
      <c r="G191" s="79"/>
      <c r="H191" s="66"/>
      <c r="I191" s="79"/>
      <c r="J191" s="66"/>
      <c r="K191" s="23" t="s">
        <v>56</v>
      </c>
      <c r="L191" s="23" t="s">
        <v>23</v>
      </c>
      <c r="M191" s="23">
        <v>1.96</v>
      </c>
      <c r="N191" s="32">
        <v>0.45</v>
      </c>
      <c r="O191" s="24">
        <f t="shared" si="196"/>
        <v>0.88200000000000001</v>
      </c>
      <c r="P191" s="66"/>
      <c r="Q191" s="66"/>
      <c r="R191" s="66"/>
      <c r="S191" s="99"/>
      <c r="T191" s="99"/>
    </row>
    <row r="192" spans="1:20" ht="12.75" customHeight="1" x14ac:dyDescent="0.2">
      <c r="A192" s="77"/>
      <c r="B192" s="71"/>
      <c r="C192" s="100"/>
      <c r="D192" s="78"/>
      <c r="E192" s="123"/>
      <c r="F192" s="75"/>
      <c r="G192" s="79"/>
      <c r="H192" s="66"/>
      <c r="I192" s="79"/>
      <c r="J192" s="66"/>
      <c r="K192" s="23" t="s">
        <v>58</v>
      </c>
      <c r="L192" s="23" t="s">
        <v>30</v>
      </c>
      <c r="M192" s="27">
        <v>4.38</v>
      </c>
      <c r="N192" s="32">
        <v>0.42199999999999999</v>
      </c>
      <c r="O192" s="24">
        <f t="shared" si="196"/>
        <v>1.84836</v>
      </c>
      <c r="P192" s="66"/>
      <c r="Q192" s="66"/>
      <c r="R192" s="66"/>
      <c r="S192" s="99"/>
      <c r="T192" s="99"/>
    </row>
    <row r="193" spans="1:20" ht="12.75" customHeight="1" x14ac:dyDescent="0.2">
      <c r="A193" s="77"/>
      <c r="B193" s="71"/>
      <c r="C193" s="100"/>
      <c r="D193" s="78"/>
      <c r="E193" s="123"/>
      <c r="F193" s="75"/>
      <c r="G193" s="79"/>
      <c r="H193" s="66"/>
      <c r="I193" s="79"/>
      <c r="J193" s="66"/>
      <c r="K193" s="23" t="s">
        <v>59</v>
      </c>
      <c r="L193" s="23" t="s">
        <v>30</v>
      </c>
      <c r="M193" s="23">
        <v>7.2</v>
      </c>
      <c r="N193" s="32">
        <v>0.49199999999999999</v>
      </c>
      <c r="O193" s="24">
        <f t="shared" si="196"/>
        <v>3.5424000000000002</v>
      </c>
      <c r="P193" s="66"/>
      <c r="Q193" s="66"/>
      <c r="R193" s="66"/>
      <c r="S193" s="99"/>
      <c r="T193" s="99"/>
    </row>
    <row r="194" spans="1:20" ht="12.75" customHeight="1" x14ac:dyDescent="0.2">
      <c r="A194" s="77">
        <v>8</v>
      </c>
      <c r="B194" s="71" t="s">
        <v>70</v>
      </c>
      <c r="C194" s="71" t="s">
        <v>106</v>
      </c>
      <c r="D194" s="78" t="s">
        <v>23</v>
      </c>
      <c r="E194" s="75">
        <v>270</v>
      </c>
      <c r="F194" s="84">
        <f>H194+J194+R194</f>
        <v>3.4047798121199997</v>
      </c>
      <c r="G194" s="79">
        <v>0.45800000000000002</v>
      </c>
      <c r="H194" s="87">
        <f t="shared" ref="H194" si="215">G194*$P$8/1000</f>
        <v>0.78140295999999998</v>
      </c>
      <c r="I194" s="80">
        <v>4.1000000000000003E-3</v>
      </c>
      <c r="J194" s="87">
        <f t="shared" ref="J194" si="216">I194*$P$9/1000</f>
        <v>1.0570907000000001E-2</v>
      </c>
      <c r="K194" s="23" t="s">
        <v>65</v>
      </c>
      <c r="L194" s="23" t="s">
        <v>23</v>
      </c>
      <c r="M194" s="23">
        <v>1.2</v>
      </c>
      <c r="N194" s="37">
        <v>1.923</v>
      </c>
      <c r="O194" s="24">
        <f t="shared" si="196"/>
        <v>2.3075999999999999</v>
      </c>
      <c r="P194" s="66">
        <f t="shared" ref="P194" si="217">E194*F194</f>
        <v>919.29054927239997</v>
      </c>
      <c r="Q194" s="66">
        <f t="shared" ref="Q194" si="218">SUM(O194:O197)</f>
        <v>2.3075999999999999</v>
      </c>
      <c r="R194" s="66">
        <f t="shared" ref="R194" si="219">Q194*1.02*1.05*$R$14</f>
        <v>2.6128059451199999</v>
      </c>
      <c r="S194" s="99">
        <v>4.3879450299624736</v>
      </c>
      <c r="T194" s="99">
        <v>1184.7451580898678</v>
      </c>
    </row>
    <row r="195" spans="1:20" ht="12.75" customHeight="1" x14ac:dyDescent="0.2">
      <c r="A195" s="77"/>
      <c r="B195" s="71"/>
      <c r="C195" s="71"/>
      <c r="D195" s="78"/>
      <c r="E195" s="75"/>
      <c r="F195" s="85"/>
      <c r="G195" s="79"/>
      <c r="H195" s="88"/>
      <c r="I195" s="80"/>
      <c r="J195" s="88"/>
      <c r="K195" s="15"/>
      <c r="L195" s="15"/>
      <c r="M195" s="15"/>
      <c r="N195" s="30"/>
      <c r="O195" s="24">
        <f t="shared" si="196"/>
        <v>0</v>
      </c>
      <c r="P195" s="66"/>
      <c r="Q195" s="66"/>
      <c r="R195" s="66"/>
      <c r="S195" s="99"/>
      <c r="T195" s="99"/>
    </row>
    <row r="196" spans="1:20" ht="12.75" customHeight="1" x14ac:dyDescent="0.2">
      <c r="A196" s="77"/>
      <c r="B196" s="71"/>
      <c r="C196" s="71"/>
      <c r="D196" s="78"/>
      <c r="E196" s="75"/>
      <c r="F196" s="85"/>
      <c r="G196" s="79"/>
      <c r="H196" s="88"/>
      <c r="I196" s="80"/>
      <c r="J196" s="88"/>
      <c r="K196" s="15"/>
      <c r="L196" s="15"/>
      <c r="M196" s="15"/>
      <c r="N196" s="30"/>
      <c r="O196" s="24">
        <f t="shared" si="196"/>
        <v>0</v>
      </c>
      <c r="P196" s="66"/>
      <c r="Q196" s="66"/>
      <c r="R196" s="66"/>
      <c r="S196" s="99"/>
      <c r="T196" s="99"/>
    </row>
    <row r="197" spans="1:20" ht="12.75" customHeight="1" x14ac:dyDescent="0.2">
      <c r="A197" s="77"/>
      <c r="B197" s="71"/>
      <c r="C197" s="71"/>
      <c r="D197" s="78"/>
      <c r="E197" s="75"/>
      <c r="F197" s="86"/>
      <c r="G197" s="79"/>
      <c r="H197" s="89"/>
      <c r="I197" s="80"/>
      <c r="J197" s="89"/>
      <c r="K197" s="15"/>
      <c r="L197" s="15"/>
      <c r="M197" s="15"/>
      <c r="N197" s="30"/>
      <c r="O197" s="24">
        <f t="shared" si="196"/>
        <v>0</v>
      </c>
      <c r="P197" s="66"/>
      <c r="Q197" s="66"/>
      <c r="R197" s="66"/>
      <c r="S197" s="99"/>
      <c r="T197" s="99"/>
    </row>
    <row r="198" spans="1:20" ht="12.75" customHeight="1" x14ac:dyDescent="0.2">
      <c r="A198" s="77">
        <v>9</v>
      </c>
      <c r="B198" s="71" t="s">
        <v>70</v>
      </c>
      <c r="C198" s="71" t="s">
        <v>133</v>
      </c>
      <c r="D198" s="78" t="s">
        <v>23</v>
      </c>
      <c r="E198" s="75">
        <v>25.2</v>
      </c>
      <c r="F198" s="84">
        <f>H198+J198+R198</f>
        <v>3.1452655450799996</v>
      </c>
      <c r="G198" s="79">
        <v>0.45800000000000002</v>
      </c>
      <c r="H198" s="87">
        <f t="shared" ref="H198" si="220">G198*$P$8/1000</f>
        <v>0.78140295999999998</v>
      </c>
      <c r="I198" s="80">
        <v>4.1000000000000003E-3</v>
      </c>
      <c r="J198" s="87">
        <f t="shared" ref="J198" si="221">I198*$P$9/1000</f>
        <v>1.0570907000000001E-2</v>
      </c>
      <c r="K198" s="23" t="s">
        <v>65</v>
      </c>
      <c r="L198" s="23" t="s">
        <v>23</v>
      </c>
      <c r="M198" s="23">
        <v>1.2</v>
      </c>
      <c r="N198" s="37">
        <v>1.732</v>
      </c>
      <c r="O198" s="24">
        <f t="shared" si="196"/>
        <v>2.0783999999999998</v>
      </c>
      <c r="P198" s="66">
        <f t="shared" ref="P198" si="222">E198*F198</f>
        <v>79.260691736015985</v>
      </c>
      <c r="Q198" s="66">
        <f t="shared" ref="Q198" si="223">SUM(O198:O201)</f>
        <v>2.0783999999999998</v>
      </c>
      <c r="R198" s="66">
        <f t="shared" ref="R198" si="224">Q198*1.02*1.05*$R$14</f>
        <v>2.3532916780799997</v>
      </c>
      <c r="S198" s="99">
        <v>4.0534933470051886</v>
      </c>
      <c r="T198" s="99">
        <v>102.14803234453075</v>
      </c>
    </row>
    <row r="199" spans="1:20" ht="12.75" customHeight="1" x14ac:dyDescent="0.2">
      <c r="A199" s="77"/>
      <c r="B199" s="71"/>
      <c r="C199" s="71"/>
      <c r="D199" s="78"/>
      <c r="E199" s="75"/>
      <c r="F199" s="85"/>
      <c r="G199" s="79"/>
      <c r="H199" s="88"/>
      <c r="I199" s="80"/>
      <c r="J199" s="88"/>
      <c r="K199" s="15"/>
      <c r="L199" s="15"/>
      <c r="M199" s="15"/>
      <c r="N199" s="30"/>
      <c r="O199" s="24">
        <f t="shared" si="196"/>
        <v>0</v>
      </c>
      <c r="P199" s="66"/>
      <c r="Q199" s="66"/>
      <c r="R199" s="66"/>
      <c r="S199" s="99"/>
      <c r="T199" s="99"/>
    </row>
    <row r="200" spans="1:20" ht="12.75" customHeight="1" x14ac:dyDescent="0.2">
      <c r="A200" s="77"/>
      <c r="B200" s="71"/>
      <c r="C200" s="71"/>
      <c r="D200" s="78"/>
      <c r="E200" s="75"/>
      <c r="F200" s="85"/>
      <c r="G200" s="79"/>
      <c r="H200" s="88"/>
      <c r="I200" s="80"/>
      <c r="J200" s="88"/>
      <c r="K200" s="15"/>
      <c r="L200" s="15"/>
      <c r="M200" s="15"/>
      <c r="N200" s="30"/>
      <c r="O200" s="24">
        <f t="shared" si="196"/>
        <v>0</v>
      </c>
      <c r="P200" s="66"/>
      <c r="Q200" s="66"/>
      <c r="R200" s="66"/>
      <c r="S200" s="99"/>
      <c r="T200" s="99"/>
    </row>
    <row r="201" spans="1:20" ht="12.75" customHeight="1" x14ac:dyDescent="0.2">
      <c r="A201" s="77"/>
      <c r="B201" s="71"/>
      <c r="C201" s="71"/>
      <c r="D201" s="78"/>
      <c r="E201" s="75"/>
      <c r="F201" s="86"/>
      <c r="G201" s="79"/>
      <c r="H201" s="89"/>
      <c r="I201" s="80"/>
      <c r="J201" s="89"/>
      <c r="K201" s="15"/>
      <c r="L201" s="15"/>
      <c r="M201" s="15"/>
      <c r="N201" s="30"/>
      <c r="O201" s="24">
        <f t="shared" si="196"/>
        <v>0</v>
      </c>
      <c r="P201" s="66"/>
      <c r="Q201" s="66"/>
      <c r="R201" s="66"/>
      <c r="S201" s="99"/>
      <c r="T201" s="99"/>
    </row>
    <row r="202" spans="1:20" ht="12.75" customHeight="1" x14ac:dyDescent="0.2">
      <c r="A202" s="77">
        <v>10</v>
      </c>
      <c r="B202" s="68" t="s">
        <v>94</v>
      </c>
      <c r="C202" s="100" t="s">
        <v>114</v>
      </c>
      <c r="D202" s="67" t="s">
        <v>115</v>
      </c>
      <c r="E202" s="75">
        <v>6.48</v>
      </c>
      <c r="F202" s="84">
        <f>H202+J202+R202</f>
        <v>1.6281916056000001</v>
      </c>
      <c r="G202" s="95"/>
      <c r="H202" s="87">
        <f t="shared" ref="H202" si="225">G202*$P$8/1000</f>
        <v>0</v>
      </c>
      <c r="I202" s="76"/>
      <c r="J202" s="87">
        <f t="shared" ref="J202" si="226">I202*$P$9/1000</f>
        <v>0</v>
      </c>
      <c r="K202" s="15" t="s">
        <v>113</v>
      </c>
      <c r="L202" s="15" t="s">
        <v>115</v>
      </c>
      <c r="M202" s="15">
        <v>1</v>
      </c>
      <c r="N202" s="30">
        <v>1.4379999999999999</v>
      </c>
      <c r="O202" s="24">
        <f t="shared" si="196"/>
        <v>1.4379999999999999</v>
      </c>
      <c r="P202" s="66">
        <f t="shared" ref="P202" si="227">E202*F202</f>
        <v>10.550681604288002</v>
      </c>
      <c r="Q202" s="66">
        <f t="shared" ref="Q202" si="228">SUM(O202:O205)</f>
        <v>1.4379999999999999</v>
      </c>
      <c r="R202" s="66">
        <f t="shared" ref="R202" si="229">Q202*1.02*1.05*$R$14</f>
        <v>1.6281916056000001</v>
      </c>
      <c r="S202" s="99">
        <v>2.0983486915033844</v>
      </c>
      <c r="T202" s="99">
        <v>13.597299520941933</v>
      </c>
    </row>
    <row r="203" spans="1:20" ht="12.75" customHeight="1" x14ac:dyDescent="0.2">
      <c r="A203" s="77"/>
      <c r="B203" s="69"/>
      <c r="C203" s="100"/>
      <c r="D203" s="67"/>
      <c r="E203" s="75"/>
      <c r="F203" s="85"/>
      <c r="G203" s="95"/>
      <c r="H203" s="88"/>
      <c r="I203" s="76"/>
      <c r="J203" s="88"/>
      <c r="K203" s="15"/>
      <c r="L203" s="15"/>
      <c r="M203" s="15"/>
      <c r="N203" s="30"/>
      <c r="O203" s="24">
        <f t="shared" si="196"/>
        <v>0</v>
      </c>
      <c r="P203" s="66"/>
      <c r="Q203" s="66"/>
      <c r="R203" s="66"/>
      <c r="S203" s="99"/>
      <c r="T203" s="99"/>
    </row>
    <row r="204" spans="1:20" ht="12.75" customHeight="1" x14ac:dyDescent="0.2">
      <c r="A204" s="77"/>
      <c r="B204" s="69"/>
      <c r="C204" s="100"/>
      <c r="D204" s="67"/>
      <c r="E204" s="75"/>
      <c r="F204" s="85"/>
      <c r="G204" s="95"/>
      <c r="H204" s="88"/>
      <c r="I204" s="76"/>
      <c r="J204" s="88"/>
      <c r="K204" s="15"/>
      <c r="L204" s="15"/>
      <c r="M204" s="16"/>
      <c r="N204" s="30"/>
      <c r="O204" s="24">
        <f t="shared" si="196"/>
        <v>0</v>
      </c>
      <c r="P204" s="66"/>
      <c r="Q204" s="66"/>
      <c r="R204" s="66"/>
      <c r="S204" s="99"/>
      <c r="T204" s="99"/>
    </row>
    <row r="205" spans="1:20" ht="12.75" customHeight="1" x14ac:dyDescent="0.2">
      <c r="A205" s="77"/>
      <c r="B205" s="70"/>
      <c r="C205" s="100"/>
      <c r="D205" s="67"/>
      <c r="E205" s="75"/>
      <c r="F205" s="86"/>
      <c r="G205" s="95"/>
      <c r="H205" s="89"/>
      <c r="I205" s="76"/>
      <c r="J205" s="89"/>
      <c r="K205" s="15"/>
      <c r="L205" s="15"/>
      <c r="M205" s="15"/>
      <c r="N205" s="30"/>
      <c r="O205" s="24">
        <f t="shared" si="196"/>
        <v>0</v>
      </c>
      <c r="P205" s="66"/>
      <c r="Q205" s="66"/>
      <c r="R205" s="66"/>
      <c r="S205" s="99"/>
      <c r="T205" s="99"/>
    </row>
    <row r="206" spans="1:20" ht="12.75" customHeight="1" x14ac:dyDescent="0.2">
      <c r="A206" s="77">
        <v>11</v>
      </c>
      <c r="B206" s="68" t="s">
        <v>94</v>
      </c>
      <c r="C206" s="100" t="s">
        <v>116</v>
      </c>
      <c r="D206" s="130" t="s">
        <v>27</v>
      </c>
      <c r="E206" s="121">
        <v>216</v>
      </c>
      <c r="F206" s="92">
        <f>H206+J206+R206</f>
        <v>0.67935672000000003</v>
      </c>
      <c r="G206" s="76"/>
      <c r="H206" s="99">
        <f>G206*$P$8/1000</f>
        <v>0</v>
      </c>
      <c r="I206" s="76"/>
      <c r="J206" s="99">
        <f>I206*$P$9/1000</f>
        <v>0</v>
      </c>
      <c r="K206" s="13" t="s">
        <v>117</v>
      </c>
      <c r="L206" s="15" t="s">
        <v>27</v>
      </c>
      <c r="M206" s="13">
        <v>1</v>
      </c>
      <c r="N206" s="31">
        <v>0.6</v>
      </c>
      <c r="O206" s="11">
        <f t="shared" si="196"/>
        <v>0.6</v>
      </c>
      <c r="P206" s="66">
        <f t="shared" ref="P206" si="230">E206*F206</f>
        <v>146.74105152000001</v>
      </c>
      <c r="Q206" s="66">
        <f t="shared" ref="Q206" si="231">SUM(O206:O209)</f>
        <v>0.6</v>
      </c>
      <c r="R206" s="66">
        <f t="shared" ref="R206" si="232">Q206*1.02*1.05*$R$14</f>
        <v>0.67935672000000003</v>
      </c>
      <c r="S206" s="99">
        <v>0.87552796585676684</v>
      </c>
      <c r="T206" s="99">
        <v>189.11404062506165</v>
      </c>
    </row>
    <row r="207" spans="1:20" ht="12.75" customHeight="1" x14ac:dyDescent="0.2">
      <c r="A207" s="77"/>
      <c r="B207" s="69"/>
      <c r="C207" s="100"/>
      <c r="D207" s="130"/>
      <c r="E207" s="121"/>
      <c r="F207" s="92"/>
      <c r="G207" s="76"/>
      <c r="H207" s="99"/>
      <c r="I207" s="76"/>
      <c r="J207" s="99"/>
      <c r="K207" s="15"/>
      <c r="L207" s="15"/>
      <c r="M207" s="15"/>
      <c r="N207" s="31"/>
      <c r="O207" s="11">
        <f t="shared" si="196"/>
        <v>0</v>
      </c>
      <c r="P207" s="66"/>
      <c r="Q207" s="66"/>
      <c r="R207" s="66"/>
      <c r="S207" s="99"/>
      <c r="T207" s="99"/>
    </row>
    <row r="208" spans="1:20" ht="12.75" customHeight="1" x14ac:dyDescent="0.2">
      <c r="A208" s="77"/>
      <c r="B208" s="69"/>
      <c r="C208" s="100"/>
      <c r="D208" s="130"/>
      <c r="E208" s="121"/>
      <c r="F208" s="92"/>
      <c r="G208" s="76"/>
      <c r="H208" s="99"/>
      <c r="I208" s="76"/>
      <c r="J208" s="99"/>
      <c r="K208" s="15"/>
      <c r="L208" s="15"/>
      <c r="M208" s="17"/>
      <c r="N208" s="31"/>
      <c r="O208" s="11">
        <f t="shared" si="196"/>
        <v>0</v>
      </c>
      <c r="P208" s="66"/>
      <c r="Q208" s="66"/>
      <c r="R208" s="66"/>
      <c r="S208" s="99"/>
      <c r="T208" s="99"/>
    </row>
    <row r="209" spans="1:20" ht="12.75" customHeight="1" x14ac:dyDescent="0.2">
      <c r="A209" s="77"/>
      <c r="B209" s="70"/>
      <c r="C209" s="100"/>
      <c r="D209" s="130"/>
      <c r="E209" s="121"/>
      <c r="F209" s="92"/>
      <c r="G209" s="76"/>
      <c r="H209" s="99"/>
      <c r="I209" s="76"/>
      <c r="J209" s="99"/>
      <c r="K209" s="13"/>
      <c r="L209" s="13"/>
      <c r="M209" s="13"/>
      <c r="N209" s="31"/>
      <c r="O209" s="11">
        <f t="shared" si="196"/>
        <v>0</v>
      </c>
      <c r="P209" s="66"/>
      <c r="Q209" s="66"/>
      <c r="R209" s="66"/>
      <c r="S209" s="99"/>
      <c r="T209" s="99"/>
    </row>
    <row r="210" spans="1:20" ht="12.75" customHeight="1" x14ac:dyDescent="0.2">
      <c r="A210" s="77">
        <v>12</v>
      </c>
      <c r="B210" s="71" t="s">
        <v>70</v>
      </c>
      <c r="C210" s="71" t="s">
        <v>152</v>
      </c>
      <c r="D210" s="78" t="s">
        <v>23</v>
      </c>
      <c r="E210" s="75">
        <v>162</v>
      </c>
      <c r="F210" s="84">
        <f>H210+J210+R210</f>
        <v>3.1452655450799996</v>
      </c>
      <c r="G210" s="79">
        <v>0.45800000000000002</v>
      </c>
      <c r="H210" s="87">
        <f t="shared" ref="H210" si="233">G210*$P$8/1000</f>
        <v>0.78140295999999998</v>
      </c>
      <c r="I210" s="80">
        <v>4.1000000000000003E-3</v>
      </c>
      <c r="J210" s="87">
        <f t="shared" ref="J210" si="234">I210*$P$9/1000</f>
        <v>1.0570907000000001E-2</v>
      </c>
      <c r="K210" s="23" t="s">
        <v>65</v>
      </c>
      <c r="L210" s="23" t="s">
        <v>23</v>
      </c>
      <c r="M210" s="23">
        <v>1.2</v>
      </c>
      <c r="N210" s="37">
        <v>1.732</v>
      </c>
      <c r="O210" s="24">
        <f t="shared" si="196"/>
        <v>2.0783999999999998</v>
      </c>
      <c r="P210" s="66">
        <f t="shared" ref="P210" si="235">E210*F210</f>
        <v>509.53301830295993</v>
      </c>
      <c r="Q210" s="66">
        <f t="shared" ref="Q210" si="236">SUM(O210:O213)</f>
        <v>2.0783999999999998</v>
      </c>
      <c r="R210" s="66">
        <f t="shared" ref="R210" si="237">Q210*1.02*1.05*$R$14</f>
        <v>2.3532916780799997</v>
      </c>
      <c r="S210" s="99">
        <v>4.0534933470051886</v>
      </c>
      <c r="T210" s="99">
        <v>656.66592221484052</v>
      </c>
    </row>
    <row r="211" spans="1:20" ht="12.75" customHeight="1" x14ac:dyDescent="0.2">
      <c r="A211" s="77"/>
      <c r="B211" s="71"/>
      <c r="C211" s="71"/>
      <c r="D211" s="78"/>
      <c r="E211" s="75"/>
      <c r="F211" s="85"/>
      <c r="G211" s="79"/>
      <c r="H211" s="88"/>
      <c r="I211" s="80"/>
      <c r="J211" s="88"/>
      <c r="K211" s="15"/>
      <c r="L211" s="15"/>
      <c r="M211" s="15"/>
      <c r="N211" s="30"/>
      <c r="O211" s="24">
        <f t="shared" si="196"/>
        <v>0</v>
      </c>
      <c r="P211" s="66"/>
      <c r="Q211" s="66"/>
      <c r="R211" s="66"/>
      <c r="S211" s="99"/>
      <c r="T211" s="99"/>
    </row>
    <row r="212" spans="1:20" ht="12.75" customHeight="1" x14ac:dyDescent="0.2">
      <c r="A212" s="77"/>
      <c r="B212" s="71"/>
      <c r="C212" s="71"/>
      <c r="D212" s="78"/>
      <c r="E212" s="75"/>
      <c r="F212" s="85"/>
      <c r="G212" s="79"/>
      <c r="H212" s="88"/>
      <c r="I212" s="80"/>
      <c r="J212" s="88"/>
      <c r="K212" s="15"/>
      <c r="L212" s="15"/>
      <c r="M212" s="15"/>
      <c r="N212" s="30"/>
      <c r="O212" s="24">
        <f t="shared" si="196"/>
        <v>0</v>
      </c>
      <c r="P212" s="66"/>
      <c r="Q212" s="66"/>
      <c r="R212" s="66"/>
      <c r="S212" s="99"/>
      <c r="T212" s="99"/>
    </row>
    <row r="213" spans="1:20" ht="12.75" customHeight="1" x14ac:dyDescent="0.2">
      <c r="A213" s="77"/>
      <c r="B213" s="71"/>
      <c r="C213" s="71"/>
      <c r="D213" s="78"/>
      <c r="E213" s="75"/>
      <c r="F213" s="86"/>
      <c r="G213" s="79"/>
      <c r="H213" s="89"/>
      <c r="I213" s="80"/>
      <c r="J213" s="89"/>
      <c r="K213" s="15"/>
      <c r="L213" s="15"/>
      <c r="M213" s="15"/>
      <c r="N213" s="30"/>
      <c r="O213" s="24">
        <f t="shared" si="196"/>
        <v>0</v>
      </c>
      <c r="P213" s="66"/>
      <c r="Q213" s="66"/>
      <c r="R213" s="66"/>
      <c r="S213" s="99"/>
      <c r="T213" s="99"/>
    </row>
    <row r="214" spans="1:20" ht="12.75" customHeight="1" x14ac:dyDescent="0.2">
      <c r="A214" s="77">
        <v>13</v>
      </c>
      <c r="B214" s="71" t="s">
        <v>70</v>
      </c>
      <c r="C214" s="71" t="s">
        <v>153</v>
      </c>
      <c r="D214" s="78" t="s">
        <v>23</v>
      </c>
      <c r="E214" s="75">
        <v>162</v>
      </c>
      <c r="F214" s="84">
        <f>H214+J214+R214</f>
        <v>3.1452655450799996</v>
      </c>
      <c r="G214" s="79">
        <v>0.45800000000000002</v>
      </c>
      <c r="H214" s="87">
        <f t="shared" ref="H214" si="238">G214*$P$8/1000</f>
        <v>0.78140295999999998</v>
      </c>
      <c r="I214" s="80">
        <v>4.1000000000000003E-3</v>
      </c>
      <c r="J214" s="87">
        <f t="shared" ref="J214" si="239">I214*$P$9/1000</f>
        <v>1.0570907000000001E-2</v>
      </c>
      <c r="K214" s="23" t="s">
        <v>65</v>
      </c>
      <c r="L214" s="23" t="s">
        <v>23</v>
      </c>
      <c r="M214" s="23">
        <v>1.2</v>
      </c>
      <c r="N214" s="37">
        <v>1.732</v>
      </c>
      <c r="O214" s="24">
        <f t="shared" si="196"/>
        <v>2.0783999999999998</v>
      </c>
      <c r="P214" s="66">
        <f t="shared" ref="P214" si="240">E214*F214</f>
        <v>509.53301830295993</v>
      </c>
      <c r="Q214" s="66">
        <f t="shared" ref="Q214" si="241">SUM(O214:O217)</f>
        <v>2.0783999999999998</v>
      </c>
      <c r="R214" s="66">
        <f t="shared" ref="R214" si="242">Q214*1.02*1.05*$R$14</f>
        <v>2.3532916780799997</v>
      </c>
      <c r="S214" s="99">
        <v>4.0534933470051886</v>
      </c>
      <c r="T214" s="99">
        <v>656.66592221484052</v>
      </c>
    </row>
    <row r="215" spans="1:20" ht="12.75" customHeight="1" x14ac:dyDescent="0.2">
      <c r="A215" s="77"/>
      <c r="B215" s="71"/>
      <c r="C215" s="71"/>
      <c r="D215" s="78"/>
      <c r="E215" s="75"/>
      <c r="F215" s="85"/>
      <c r="G215" s="79"/>
      <c r="H215" s="88"/>
      <c r="I215" s="80"/>
      <c r="J215" s="88"/>
      <c r="K215" s="15"/>
      <c r="L215" s="15"/>
      <c r="M215" s="15"/>
      <c r="N215" s="30"/>
      <c r="O215" s="24">
        <f t="shared" si="196"/>
        <v>0</v>
      </c>
      <c r="P215" s="66"/>
      <c r="Q215" s="66"/>
      <c r="R215" s="66"/>
      <c r="S215" s="99"/>
      <c r="T215" s="99"/>
    </row>
    <row r="216" spans="1:20" ht="12.75" customHeight="1" x14ac:dyDescent="0.2">
      <c r="A216" s="77"/>
      <c r="B216" s="71"/>
      <c r="C216" s="71"/>
      <c r="D216" s="78"/>
      <c r="E216" s="75"/>
      <c r="F216" s="85"/>
      <c r="G216" s="79"/>
      <c r="H216" s="88"/>
      <c r="I216" s="80"/>
      <c r="J216" s="88"/>
      <c r="K216" s="15"/>
      <c r="L216" s="15"/>
      <c r="M216" s="15"/>
      <c r="N216" s="30"/>
      <c r="O216" s="24">
        <f t="shared" si="196"/>
        <v>0</v>
      </c>
      <c r="P216" s="66"/>
      <c r="Q216" s="66"/>
      <c r="R216" s="66"/>
      <c r="S216" s="99"/>
      <c r="T216" s="99"/>
    </row>
    <row r="217" spans="1:20" ht="12.75" customHeight="1" x14ac:dyDescent="0.2">
      <c r="A217" s="77"/>
      <c r="B217" s="71"/>
      <c r="C217" s="71"/>
      <c r="D217" s="78"/>
      <c r="E217" s="75"/>
      <c r="F217" s="86"/>
      <c r="G217" s="79"/>
      <c r="H217" s="89"/>
      <c r="I217" s="80"/>
      <c r="J217" s="89"/>
      <c r="K217" s="15"/>
      <c r="L217" s="15"/>
      <c r="M217" s="15"/>
      <c r="N217" s="30"/>
      <c r="O217" s="24">
        <f t="shared" si="196"/>
        <v>0</v>
      </c>
      <c r="P217" s="66"/>
      <c r="Q217" s="66"/>
      <c r="R217" s="66"/>
      <c r="S217" s="99"/>
      <c r="T217" s="99"/>
    </row>
    <row r="218" spans="1:20" ht="12.75" customHeight="1" x14ac:dyDescent="0.2">
      <c r="A218" s="77">
        <v>14</v>
      </c>
      <c r="B218" s="71" t="s">
        <v>75</v>
      </c>
      <c r="C218" s="71" t="s">
        <v>118</v>
      </c>
      <c r="D218" s="78" t="s">
        <v>23</v>
      </c>
      <c r="E218" s="74">
        <v>46.5</v>
      </c>
      <c r="F218" s="75">
        <f>H218+J218+R218</f>
        <v>0.28512329832</v>
      </c>
      <c r="G218" s="79">
        <v>1.6E-2</v>
      </c>
      <c r="H218" s="66">
        <f t="shared" ref="H218" si="243">G218*$P$8/1000</f>
        <v>2.7297919999999996E-2</v>
      </c>
      <c r="I218" s="79">
        <v>4.0000000000000001E-3</v>
      </c>
      <c r="J218" s="66">
        <f t="shared" ref="J218" si="244">I218*$P$9/1000</f>
        <v>1.0313079999999999E-2</v>
      </c>
      <c r="K218" s="23" t="s">
        <v>81</v>
      </c>
      <c r="L218" s="23" t="s">
        <v>30</v>
      </c>
      <c r="M218" s="23">
        <v>0.23100000000000001</v>
      </c>
      <c r="N218" s="32">
        <v>0.7</v>
      </c>
      <c r="O218" s="24">
        <f t="shared" si="196"/>
        <v>0.16170000000000001</v>
      </c>
      <c r="P218" s="66">
        <f t="shared" ref="P218" si="245">E218*F218</f>
        <v>13.258233371879999</v>
      </c>
      <c r="Q218" s="66">
        <f t="shared" ref="Q218" si="246">SUM(O218:O221)</f>
        <v>0.21860000000000002</v>
      </c>
      <c r="R218" s="66">
        <f t="shared" ref="R218" si="247">Q218*1.02*1.05*$R$14</f>
        <v>0.24751229832000002</v>
      </c>
      <c r="S218" s="99">
        <v>0.36745558562588693</v>
      </c>
      <c r="T218" s="99">
        <v>17.086684731603743</v>
      </c>
    </row>
    <row r="219" spans="1:20" ht="12.75" customHeight="1" x14ac:dyDescent="0.2">
      <c r="A219" s="77"/>
      <c r="B219" s="71"/>
      <c r="C219" s="71"/>
      <c r="D219" s="78"/>
      <c r="E219" s="74"/>
      <c r="F219" s="75"/>
      <c r="G219" s="79"/>
      <c r="H219" s="66"/>
      <c r="I219" s="79"/>
      <c r="J219" s="66"/>
      <c r="K219" s="23" t="s">
        <v>82</v>
      </c>
      <c r="L219" s="23" t="s">
        <v>30</v>
      </c>
      <c r="M219" s="23">
        <v>5.8000000000000003E-2</v>
      </c>
      <c r="N219" s="32">
        <v>0.8</v>
      </c>
      <c r="O219" s="24">
        <f t="shared" si="196"/>
        <v>4.6400000000000004E-2</v>
      </c>
      <c r="P219" s="66"/>
      <c r="Q219" s="66"/>
      <c r="R219" s="66"/>
      <c r="S219" s="99"/>
      <c r="T219" s="99"/>
    </row>
    <row r="220" spans="1:20" ht="12.75" customHeight="1" x14ac:dyDescent="0.2">
      <c r="A220" s="77"/>
      <c r="B220" s="71"/>
      <c r="C220" s="71"/>
      <c r="D220" s="78"/>
      <c r="E220" s="74"/>
      <c r="F220" s="75"/>
      <c r="G220" s="79"/>
      <c r="H220" s="66"/>
      <c r="I220" s="79"/>
      <c r="J220" s="66"/>
      <c r="K220" s="23" t="s">
        <v>83</v>
      </c>
      <c r="L220" s="23" t="s">
        <v>30</v>
      </c>
      <c r="M220" s="23">
        <v>3.5000000000000003E-2</v>
      </c>
      <c r="N220" s="32">
        <v>0.3</v>
      </c>
      <c r="O220" s="24">
        <f t="shared" si="196"/>
        <v>1.0500000000000001E-2</v>
      </c>
      <c r="P220" s="66"/>
      <c r="Q220" s="66"/>
      <c r="R220" s="66"/>
      <c r="S220" s="99"/>
      <c r="T220" s="99"/>
    </row>
    <row r="221" spans="1:20" ht="12.75" customHeight="1" x14ac:dyDescent="0.2">
      <c r="A221" s="77"/>
      <c r="B221" s="71"/>
      <c r="C221" s="71"/>
      <c r="D221" s="78"/>
      <c r="E221" s="74"/>
      <c r="F221" s="75"/>
      <c r="G221" s="79"/>
      <c r="H221" s="66"/>
      <c r="I221" s="79"/>
      <c r="J221" s="66"/>
      <c r="K221" s="23"/>
      <c r="L221" s="23"/>
      <c r="M221" s="23"/>
      <c r="N221" s="32"/>
      <c r="O221" s="24">
        <f t="shared" si="196"/>
        <v>0</v>
      </c>
      <c r="P221" s="66"/>
      <c r="Q221" s="66"/>
      <c r="R221" s="66"/>
      <c r="S221" s="99"/>
      <c r="T221" s="99"/>
    </row>
    <row r="222" spans="1:20" ht="12.75" customHeight="1" x14ac:dyDescent="0.2">
      <c r="A222" s="154"/>
      <c r="B222" s="157"/>
      <c r="C222" s="160" t="s">
        <v>22</v>
      </c>
      <c r="D222" s="157"/>
      <c r="E222" s="163"/>
      <c r="F222" s="166">
        <f t="shared" ref="F222" si="248">H222+J222+R222</f>
        <v>3.002891</v>
      </c>
      <c r="G222" s="148">
        <v>0.4</v>
      </c>
      <c r="H222" s="140">
        <f t="shared" ref="H222" si="249">G222*$P$8/1000</f>
        <v>0.68244799999999994</v>
      </c>
      <c r="I222" s="151">
        <v>0.9</v>
      </c>
      <c r="J222" s="140">
        <f t="shared" ref="J222" si="250">I222*$P$9/1000</f>
        <v>2.320443</v>
      </c>
      <c r="K222" s="38"/>
      <c r="L222" s="38"/>
      <c r="M222" s="38"/>
      <c r="N222" s="39"/>
      <c r="O222" s="40">
        <f t="shared" si="196"/>
        <v>0</v>
      </c>
      <c r="P222" s="140">
        <f t="shared" ref="P222" si="251">E222*F222</f>
        <v>0</v>
      </c>
      <c r="Q222" s="140">
        <f t="shared" ref="Q222" si="252">SUM(O222:O225)</f>
        <v>0</v>
      </c>
      <c r="R222" s="140">
        <f t="shared" ref="R222" si="253">Q222*1.02*1.05*$R$14</f>
        <v>0</v>
      </c>
      <c r="S222" s="143"/>
      <c r="T222" s="169">
        <v>3090.4675047155429</v>
      </c>
    </row>
    <row r="223" spans="1:20" ht="12.75" customHeight="1" x14ac:dyDescent="0.2">
      <c r="A223" s="155"/>
      <c r="B223" s="158"/>
      <c r="C223" s="161"/>
      <c r="D223" s="158"/>
      <c r="E223" s="164"/>
      <c r="F223" s="167"/>
      <c r="G223" s="149"/>
      <c r="H223" s="141"/>
      <c r="I223" s="152"/>
      <c r="J223" s="141"/>
      <c r="K223" s="38"/>
      <c r="L223" s="38"/>
      <c r="M223" s="38"/>
      <c r="N223" s="39"/>
      <c r="O223" s="40">
        <f t="shared" si="196"/>
        <v>0</v>
      </c>
      <c r="P223" s="141"/>
      <c r="Q223" s="141"/>
      <c r="R223" s="141"/>
      <c r="S223" s="143"/>
      <c r="T223" s="169"/>
    </row>
    <row r="224" spans="1:20" ht="12.75" customHeight="1" x14ac:dyDescent="0.2">
      <c r="A224" s="155"/>
      <c r="B224" s="158"/>
      <c r="C224" s="161"/>
      <c r="D224" s="158"/>
      <c r="E224" s="164"/>
      <c r="F224" s="167"/>
      <c r="G224" s="149"/>
      <c r="H224" s="141"/>
      <c r="I224" s="152"/>
      <c r="J224" s="141"/>
      <c r="K224" s="38"/>
      <c r="L224" s="38"/>
      <c r="M224" s="38"/>
      <c r="N224" s="39"/>
      <c r="O224" s="40">
        <f t="shared" si="196"/>
        <v>0</v>
      </c>
      <c r="P224" s="141"/>
      <c r="Q224" s="141"/>
      <c r="R224" s="141"/>
      <c r="S224" s="143"/>
      <c r="T224" s="169"/>
    </row>
    <row r="225" spans="1:20" ht="12.75" customHeight="1" x14ac:dyDescent="0.2">
      <c r="A225" s="156"/>
      <c r="B225" s="159"/>
      <c r="C225" s="162"/>
      <c r="D225" s="159"/>
      <c r="E225" s="165"/>
      <c r="F225" s="168"/>
      <c r="G225" s="150"/>
      <c r="H225" s="142"/>
      <c r="I225" s="153"/>
      <c r="J225" s="142"/>
      <c r="K225" s="38"/>
      <c r="L225" s="38"/>
      <c r="M225" s="38"/>
      <c r="N225" s="39"/>
      <c r="O225" s="40">
        <f t="shared" si="196"/>
        <v>0</v>
      </c>
      <c r="P225" s="142"/>
      <c r="Q225" s="142"/>
      <c r="R225" s="142"/>
      <c r="S225" s="143"/>
      <c r="T225" s="169"/>
    </row>
    <row r="226" spans="1:20" ht="12.75" customHeight="1" x14ac:dyDescent="0.2">
      <c r="A226" s="154"/>
      <c r="B226" s="157"/>
      <c r="C226" s="160" t="s">
        <v>157</v>
      </c>
      <c r="D226" s="157"/>
      <c r="E226" s="163"/>
      <c r="F226" s="166">
        <f t="shared" ref="F226" si="254">H226+J226+R226</f>
        <v>7.2872810000000001</v>
      </c>
      <c r="G226" s="148">
        <v>1.4</v>
      </c>
      <c r="H226" s="140">
        <f t="shared" ref="H226" si="255">G226*$P$8/1000</f>
        <v>2.3885679999999998</v>
      </c>
      <c r="I226" s="151">
        <v>1.9</v>
      </c>
      <c r="J226" s="140">
        <f t="shared" ref="J226" si="256">I226*$P$9/1000</f>
        <v>4.8987129999999999</v>
      </c>
      <c r="K226" s="38"/>
      <c r="L226" s="38"/>
      <c r="M226" s="38"/>
      <c r="N226" s="39"/>
      <c r="O226" s="40">
        <f t="shared" si="196"/>
        <v>0</v>
      </c>
      <c r="P226" s="140">
        <f t="shared" ref="P226" si="257">E226*F226</f>
        <v>0</v>
      </c>
      <c r="Q226" s="140">
        <f t="shared" ref="Q226" si="258">SUM(O226:O229)</f>
        <v>0</v>
      </c>
      <c r="R226" s="140">
        <f t="shared" ref="R226" si="259">Q226*1.02*1.05*$R$14</f>
        <v>0</v>
      </c>
      <c r="S226" s="143"/>
      <c r="T226" s="144">
        <v>0.10903391057093487</v>
      </c>
    </row>
    <row r="227" spans="1:20" ht="12.75" customHeight="1" x14ac:dyDescent="0.2">
      <c r="A227" s="155"/>
      <c r="B227" s="158"/>
      <c r="C227" s="161"/>
      <c r="D227" s="158"/>
      <c r="E227" s="164"/>
      <c r="F227" s="167"/>
      <c r="G227" s="149"/>
      <c r="H227" s="141"/>
      <c r="I227" s="152"/>
      <c r="J227" s="141"/>
      <c r="K227" s="38"/>
      <c r="L227" s="38"/>
      <c r="M227" s="38"/>
      <c r="N227" s="39"/>
      <c r="O227" s="40">
        <f t="shared" si="196"/>
        <v>0</v>
      </c>
      <c r="P227" s="141"/>
      <c r="Q227" s="141"/>
      <c r="R227" s="141"/>
      <c r="S227" s="143"/>
      <c r="T227" s="144"/>
    </row>
    <row r="228" spans="1:20" ht="12.75" customHeight="1" x14ac:dyDescent="0.2">
      <c r="A228" s="155"/>
      <c r="B228" s="158"/>
      <c r="C228" s="161"/>
      <c r="D228" s="158"/>
      <c r="E228" s="164"/>
      <c r="F228" s="167"/>
      <c r="G228" s="149"/>
      <c r="H228" s="141"/>
      <c r="I228" s="152"/>
      <c r="J228" s="141"/>
      <c r="K228" s="38"/>
      <c r="L228" s="38"/>
      <c r="M228" s="38"/>
      <c r="N228" s="39"/>
      <c r="O228" s="40">
        <f t="shared" si="196"/>
        <v>0</v>
      </c>
      <c r="P228" s="141"/>
      <c r="Q228" s="141"/>
      <c r="R228" s="141"/>
      <c r="S228" s="143"/>
      <c r="T228" s="144"/>
    </row>
    <row r="229" spans="1:20" ht="12.75" customHeight="1" x14ac:dyDescent="0.2">
      <c r="A229" s="156"/>
      <c r="B229" s="159"/>
      <c r="C229" s="162"/>
      <c r="D229" s="159"/>
      <c r="E229" s="165"/>
      <c r="F229" s="168"/>
      <c r="G229" s="150"/>
      <c r="H229" s="142"/>
      <c r="I229" s="153"/>
      <c r="J229" s="142"/>
      <c r="K229" s="38"/>
      <c r="L229" s="38"/>
      <c r="M229" s="38"/>
      <c r="N229" s="39"/>
      <c r="O229" s="40">
        <f t="shared" si="196"/>
        <v>0</v>
      </c>
      <c r="P229" s="142"/>
      <c r="Q229" s="142"/>
      <c r="R229" s="142"/>
      <c r="S229" s="143"/>
      <c r="T229" s="144"/>
    </row>
    <row r="230" spans="1:20" ht="12.75" customHeight="1" x14ac:dyDescent="0.2">
      <c r="A230" s="77"/>
      <c r="B230" s="71"/>
      <c r="C230" s="131" t="s">
        <v>119</v>
      </c>
      <c r="D230" s="78"/>
      <c r="E230" s="124"/>
      <c r="F230" s="75">
        <f>H230+J230+R230</f>
        <v>0</v>
      </c>
      <c r="G230" s="79"/>
      <c r="H230" s="66">
        <f t="shared" ref="H230" si="260">G230*$P$8/1000</f>
        <v>0</v>
      </c>
      <c r="I230" s="127"/>
      <c r="J230" s="66">
        <f t="shared" ref="J230" si="261">I230*$P$9/1000</f>
        <v>0</v>
      </c>
      <c r="K230" s="23"/>
      <c r="L230" s="32"/>
      <c r="M230" s="23"/>
      <c r="N230" s="32"/>
      <c r="O230" s="24">
        <f t="shared" si="196"/>
        <v>0</v>
      </c>
      <c r="P230" s="66">
        <f t="shared" ref="P230" si="262">E230*F230</f>
        <v>0</v>
      </c>
      <c r="Q230" s="66">
        <f t="shared" ref="Q230" si="263">SUM(O230:O233)</f>
        <v>0</v>
      </c>
      <c r="R230" s="66">
        <f t="shared" ref="R230" si="264">Q230*1.02*1.05*$R$14</f>
        <v>0</v>
      </c>
      <c r="S230" s="99">
        <v>0</v>
      </c>
      <c r="T230" s="99">
        <v>0</v>
      </c>
    </row>
    <row r="231" spans="1:20" ht="12.75" customHeight="1" x14ac:dyDescent="0.2">
      <c r="A231" s="77"/>
      <c r="B231" s="71"/>
      <c r="C231" s="131"/>
      <c r="D231" s="78"/>
      <c r="E231" s="125"/>
      <c r="F231" s="75"/>
      <c r="G231" s="79"/>
      <c r="H231" s="66"/>
      <c r="I231" s="128"/>
      <c r="J231" s="66"/>
      <c r="K231" s="15"/>
      <c r="L231" s="30"/>
      <c r="M231" s="17"/>
      <c r="N231" s="30"/>
      <c r="O231" s="24">
        <f t="shared" si="196"/>
        <v>0</v>
      </c>
      <c r="P231" s="66"/>
      <c r="Q231" s="66"/>
      <c r="R231" s="66"/>
      <c r="S231" s="99"/>
      <c r="T231" s="99"/>
    </row>
    <row r="232" spans="1:20" ht="12.75" customHeight="1" x14ac:dyDescent="0.2">
      <c r="A232" s="77"/>
      <c r="B232" s="71"/>
      <c r="C232" s="131"/>
      <c r="D232" s="78"/>
      <c r="E232" s="125"/>
      <c r="F232" s="75"/>
      <c r="G232" s="79"/>
      <c r="H232" s="66"/>
      <c r="I232" s="128"/>
      <c r="J232" s="66"/>
      <c r="K232" s="30"/>
      <c r="L232" s="30"/>
      <c r="M232" s="30"/>
      <c r="N232" s="30"/>
      <c r="O232" s="24">
        <f t="shared" si="196"/>
        <v>0</v>
      </c>
      <c r="P232" s="66"/>
      <c r="Q232" s="66"/>
      <c r="R232" s="66"/>
      <c r="S232" s="99"/>
      <c r="T232" s="99"/>
    </row>
    <row r="233" spans="1:20" ht="12.75" customHeight="1" x14ac:dyDescent="0.2">
      <c r="A233" s="77"/>
      <c r="B233" s="71"/>
      <c r="C233" s="131"/>
      <c r="D233" s="78"/>
      <c r="E233" s="126"/>
      <c r="F233" s="75"/>
      <c r="G233" s="79"/>
      <c r="H233" s="66"/>
      <c r="I233" s="129"/>
      <c r="J233" s="66"/>
      <c r="K233" s="30"/>
      <c r="L233" s="30"/>
      <c r="M233" s="30"/>
      <c r="N233" s="30"/>
      <c r="O233" s="24">
        <f t="shared" si="196"/>
        <v>0</v>
      </c>
      <c r="P233" s="66"/>
      <c r="Q233" s="66"/>
      <c r="R233" s="66"/>
      <c r="S233" s="99"/>
      <c r="T233" s="99"/>
    </row>
    <row r="234" spans="1:20" ht="12.75" customHeight="1" x14ac:dyDescent="0.2">
      <c r="A234" s="77">
        <v>1</v>
      </c>
      <c r="B234" s="71" t="s">
        <v>70</v>
      </c>
      <c r="C234" s="71" t="s">
        <v>127</v>
      </c>
      <c r="D234" s="78" t="s">
        <v>23</v>
      </c>
      <c r="E234" s="75">
        <v>11.2</v>
      </c>
      <c r="F234" s="84">
        <f>H234+J234+R234</f>
        <v>4.0977236665199994</v>
      </c>
      <c r="G234" s="79">
        <v>0.45800000000000002</v>
      </c>
      <c r="H234" s="87">
        <f t="shared" ref="H234" si="265">G234*$P$8/1000</f>
        <v>0.78140295999999998</v>
      </c>
      <c r="I234" s="80">
        <v>4.1000000000000003E-3</v>
      </c>
      <c r="J234" s="87">
        <f t="shared" ref="J234" si="266">I234*$P$9/1000</f>
        <v>1.0570907000000001E-2</v>
      </c>
      <c r="K234" s="23" t="s">
        <v>65</v>
      </c>
      <c r="L234" s="23" t="s">
        <v>23</v>
      </c>
      <c r="M234" s="23">
        <v>1.2</v>
      </c>
      <c r="N234" s="37">
        <v>2.4329999999999998</v>
      </c>
      <c r="O234" s="24">
        <f t="shared" si="196"/>
        <v>2.9195999999999995</v>
      </c>
      <c r="P234" s="66">
        <f t="shared" ref="P234" si="267">E234*F234</f>
        <v>45.894505065023992</v>
      </c>
      <c r="Q234" s="66">
        <f t="shared" ref="Q234" si="268">SUM(O234:O237)</f>
        <v>2.9195999999999995</v>
      </c>
      <c r="R234" s="66">
        <f t="shared" ref="R234" si="269">Q234*1.02*1.05*$R$14</f>
        <v>3.3057497995199991</v>
      </c>
      <c r="S234" s="99">
        <v>5.280983555136376</v>
      </c>
      <c r="T234" s="99">
        <v>59.147015817527404</v>
      </c>
    </row>
    <row r="235" spans="1:20" ht="12.75" customHeight="1" x14ac:dyDescent="0.2">
      <c r="A235" s="77"/>
      <c r="B235" s="71"/>
      <c r="C235" s="71"/>
      <c r="D235" s="78"/>
      <c r="E235" s="75"/>
      <c r="F235" s="85"/>
      <c r="G235" s="79"/>
      <c r="H235" s="88"/>
      <c r="I235" s="80"/>
      <c r="J235" s="88"/>
      <c r="K235" s="15"/>
      <c r="L235" s="15"/>
      <c r="M235" s="15"/>
      <c r="N235" s="30"/>
      <c r="O235" s="24">
        <f t="shared" si="196"/>
        <v>0</v>
      </c>
      <c r="P235" s="66"/>
      <c r="Q235" s="66"/>
      <c r="R235" s="66"/>
      <c r="S235" s="99"/>
      <c r="T235" s="99"/>
    </row>
    <row r="236" spans="1:20" ht="12.75" customHeight="1" x14ac:dyDescent="0.2">
      <c r="A236" s="77"/>
      <c r="B236" s="71"/>
      <c r="C236" s="71"/>
      <c r="D236" s="78"/>
      <c r="E236" s="75"/>
      <c r="F236" s="85"/>
      <c r="G236" s="79"/>
      <c r="H236" s="88"/>
      <c r="I236" s="80"/>
      <c r="J236" s="88"/>
      <c r="K236" s="15"/>
      <c r="L236" s="15"/>
      <c r="M236" s="15"/>
      <c r="N236" s="30"/>
      <c r="O236" s="24">
        <f t="shared" si="196"/>
        <v>0</v>
      </c>
      <c r="P236" s="66"/>
      <c r="Q236" s="66"/>
      <c r="R236" s="66"/>
      <c r="S236" s="99"/>
      <c r="T236" s="99"/>
    </row>
    <row r="237" spans="1:20" ht="12.75" customHeight="1" x14ac:dyDescent="0.2">
      <c r="A237" s="77"/>
      <c r="B237" s="71"/>
      <c r="C237" s="71"/>
      <c r="D237" s="78"/>
      <c r="E237" s="75"/>
      <c r="F237" s="86"/>
      <c r="G237" s="79"/>
      <c r="H237" s="89"/>
      <c r="I237" s="80"/>
      <c r="J237" s="89"/>
      <c r="K237" s="15"/>
      <c r="L237" s="15"/>
      <c r="M237" s="15"/>
      <c r="N237" s="30"/>
      <c r="O237" s="24">
        <f t="shared" si="196"/>
        <v>0</v>
      </c>
      <c r="P237" s="66"/>
      <c r="Q237" s="66"/>
      <c r="R237" s="66"/>
      <c r="S237" s="99"/>
      <c r="T237" s="99"/>
    </row>
    <row r="238" spans="1:20" ht="12.75" customHeight="1" x14ac:dyDescent="0.2">
      <c r="A238" s="77">
        <v>2</v>
      </c>
      <c r="B238" s="68" t="s">
        <v>94</v>
      </c>
      <c r="C238" s="100" t="s">
        <v>120</v>
      </c>
      <c r="D238" s="130" t="s">
        <v>27</v>
      </c>
      <c r="E238" s="121">
        <v>132</v>
      </c>
      <c r="F238" s="92">
        <f>H238+J238+R238</f>
        <v>0.10190350799999998</v>
      </c>
      <c r="G238" s="76"/>
      <c r="H238" s="99">
        <f t="shared" ref="H238" si="270">G238*$P$8/1000</f>
        <v>0</v>
      </c>
      <c r="I238" s="76"/>
      <c r="J238" s="99">
        <f t="shared" ref="J238" si="271">I238*$P$9/1000</f>
        <v>0</v>
      </c>
      <c r="K238" s="13" t="s">
        <v>121</v>
      </c>
      <c r="L238" s="15" t="s">
        <v>27</v>
      </c>
      <c r="M238" s="13">
        <v>1</v>
      </c>
      <c r="N238" s="31">
        <v>0.09</v>
      </c>
      <c r="O238" s="11">
        <f t="shared" si="196"/>
        <v>0.09</v>
      </c>
      <c r="P238" s="66">
        <f t="shared" ref="P238" si="272">E238*F238</f>
        <v>13.451263055999997</v>
      </c>
      <c r="Q238" s="66">
        <f t="shared" ref="Q238" si="273">SUM(O238:O241)</f>
        <v>0.09</v>
      </c>
      <c r="R238" s="66">
        <f t="shared" ref="R238" si="274">Q238*1.02*1.05*$R$14</f>
        <v>0.10190350799999998</v>
      </c>
      <c r="S238" s="99">
        <v>0.13132919487851499</v>
      </c>
      <c r="T238" s="99">
        <v>17.33545372396398</v>
      </c>
    </row>
    <row r="239" spans="1:20" ht="12.75" customHeight="1" x14ac:dyDescent="0.2">
      <c r="A239" s="77"/>
      <c r="B239" s="69"/>
      <c r="C239" s="100"/>
      <c r="D239" s="130"/>
      <c r="E239" s="121"/>
      <c r="F239" s="92"/>
      <c r="G239" s="76"/>
      <c r="H239" s="99"/>
      <c r="I239" s="76"/>
      <c r="J239" s="99"/>
      <c r="K239" s="15"/>
      <c r="L239" s="15"/>
      <c r="M239" s="15"/>
      <c r="N239" s="31"/>
      <c r="O239" s="11">
        <f t="shared" si="196"/>
        <v>0</v>
      </c>
      <c r="P239" s="66"/>
      <c r="Q239" s="66"/>
      <c r="R239" s="66"/>
      <c r="S239" s="99"/>
      <c r="T239" s="99"/>
    </row>
    <row r="240" spans="1:20" ht="12.75" customHeight="1" x14ac:dyDescent="0.2">
      <c r="A240" s="77"/>
      <c r="B240" s="69"/>
      <c r="C240" s="100"/>
      <c r="D240" s="130"/>
      <c r="E240" s="121"/>
      <c r="F240" s="92"/>
      <c r="G240" s="76"/>
      <c r="H240" s="99"/>
      <c r="I240" s="76"/>
      <c r="J240" s="99"/>
      <c r="K240" s="15"/>
      <c r="L240" s="15"/>
      <c r="M240" s="17"/>
      <c r="N240" s="31"/>
      <c r="O240" s="11">
        <f t="shared" si="196"/>
        <v>0</v>
      </c>
      <c r="P240" s="66"/>
      <c r="Q240" s="66"/>
      <c r="R240" s="66"/>
      <c r="S240" s="99"/>
      <c r="T240" s="99"/>
    </row>
    <row r="241" spans="1:20" ht="12.75" customHeight="1" x14ac:dyDescent="0.2">
      <c r="A241" s="77"/>
      <c r="B241" s="70"/>
      <c r="C241" s="100"/>
      <c r="D241" s="130"/>
      <c r="E241" s="121"/>
      <c r="F241" s="92"/>
      <c r="G241" s="76"/>
      <c r="H241" s="99"/>
      <c r="I241" s="76"/>
      <c r="J241" s="99"/>
      <c r="K241" s="13"/>
      <c r="L241" s="13"/>
      <c r="M241" s="13"/>
      <c r="N241" s="31"/>
      <c r="O241" s="11">
        <f t="shared" ref="O241:O299" si="275">M241*N241</f>
        <v>0</v>
      </c>
      <c r="P241" s="66"/>
      <c r="Q241" s="66"/>
      <c r="R241" s="66"/>
      <c r="S241" s="99"/>
      <c r="T241" s="99"/>
    </row>
    <row r="242" spans="1:20" ht="12.75" customHeight="1" x14ac:dyDescent="0.2">
      <c r="A242" s="77">
        <v>3</v>
      </c>
      <c r="B242" s="68" t="s">
        <v>94</v>
      </c>
      <c r="C242" s="100" t="s">
        <v>122</v>
      </c>
      <c r="D242" s="130" t="s">
        <v>32</v>
      </c>
      <c r="E242" s="74">
        <v>81.599999999999994</v>
      </c>
      <c r="F242" s="92">
        <f>H242+J242+R242</f>
        <v>0.34420740480000001</v>
      </c>
      <c r="G242" s="76"/>
      <c r="H242" s="99">
        <f t="shared" ref="H242" si="276">G242*$P$8/1000</f>
        <v>0</v>
      </c>
      <c r="I242" s="76"/>
      <c r="J242" s="99">
        <f t="shared" ref="J242" si="277">I242*$P$9/1000</f>
        <v>0</v>
      </c>
      <c r="K242" s="13" t="s">
        <v>123</v>
      </c>
      <c r="L242" s="15" t="s">
        <v>32</v>
      </c>
      <c r="M242" s="13">
        <v>1</v>
      </c>
      <c r="N242" s="31">
        <v>0.30399999999999999</v>
      </c>
      <c r="O242" s="11">
        <f t="shared" si="275"/>
        <v>0.30399999999999999</v>
      </c>
      <c r="P242" s="66">
        <f t="shared" ref="P242" si="278">E242*F242</f>
        <v>28.087324231679997</v>
      </c>
      <c r="Q242" s="66">
        <f t="shared" ref="Q242" si="279">SUM(O242:O245)</f>
        <v>0.30399999999999999</v>
      </c>
      <c r="R242" s="66">
        <f t="shared" ref="R242" si="280">Q242*1.02*1.05*$R$14</f>
        <v>0.34420740480000001</v>
      </c>
      <c r="S242" s="99">
        <v>0.44360083603409517</v>
      </c>
      <c r="T242" s="99">
        <v>36.197828220382164</v>
      </c>
    </row>
    <row r="243" spans="1:20" ht="12.75" customHeight="1" x14ac:dyDescent="0.2">
      <c r="A243" s="77"/>
      <c r="B243" s="69"/>
      <c r="C243" s="100"/>
      <c r="D243" s="130"/>
      <c r="E243" s="74"/>
      <c r="F243" s="92"/>
      <c r="G243" s="76"/>
      <c r="H243" s="99"/>
      <c r="I243" s="76"/>
      <c r="J243" s="99"/>
      <c r="K243" s="15"/>
      <c r="L243" s="15"/>
      <c r="M243" s="15"/>
      <c r="N243" s="31"/>
      <c r="O243" s="11">
        <f t="shared" si="275"/>
        <v>0</v>
      </c>
      <c r="P243" s="66"/>
      <c r="Q243" s="66"/>
      <c r="R243" s="66"/>
      <c r="S243" s="99"/>
      <c r="T243" s="99"/>
    </row>
    <row r="244" spans="1:20" ht="12.75" customHeight="1" x14ac:dyDescent="0.2">
      <c r="A244" s="77"/>
      <c r="B244" s="69"/>
      <c r="C244" s="100"/>
      <c r="D244" s="130"/>
      <c r="E244" s="74"/>
      <c r="F244" s="92"/>
      <c r="G244" s="76"/>
      <c r="H244" s="99"/>
      <c r="I244" s="76"/>
      <c r="J244" s="99"/>
      <c r="K244" s="15"/>
      <c r="L244" s="15"/>
      <c r="M244" s="17"/>
      <c r="N244" s="31"/>
      <c r="O244" s="11">
        <f t="shared" si="275"/>
        <v>0</v>
      </c>
      <c r="P244" s="66"/>
      <c r="Q244" s="66"/>
      <c r="R244" s="66"/>
      <c r="S244" s="99"/>
      <c r="T244" s="99"/>
    </row>
    <row r="245" spans="1:20" ht="12.75" customHeight="1" x14ac:dyDescent="0.2">
      <c r="A245" s="77"/>
      <c r="B245" s="70"/>
      <c r="C245" s="100"/>
      <c r="D245" s="130"/>
      <c r="E245" s="74"/>
      <c r="F245" s="92"/>
      <c r="G245" s="76"/>
      <c r="H245" s="99"/>
      <c r="I245" s="76"/>
      <c r="J245" s="99"/>
      <c r="K245" s="13"/>
      <c r="L245" s="13"/>
      <c r="M245" s="13"/>
      <c r="N245" s="31"/>
      <c r="O245" s="11">
        <f t="shared" si="275"/>
        <v>0</v>
      </c>
      <c r="P245" s="66"/>
      <c r="Q245" s="66"/>
      <c r="R245" s="66"/>
      <c r="S245" s="99"/>
      <c r="T245" s="99"/>
    </row>
    <row r="246" spans="1:20" ht="12.75" customHeight="1" x14ac:dyDescent="0.2">
      <c r="A246" s="77">
        <v>4</v>
      </c>
      <c r="B246" s="68" t="s">
        <v>94</v>
      </c>
      <c r="C246" s="100" t="s">
        <v>124</v>
      </c>
      <c r="D246" s="130" t="s">
        <v>32</v>
      </c>
      <c r="E246" s="74">
        <v>36</v>
      </c>
      <c r="F246" s="92">
        <f>H246+J246+R246</f>
        <v>1.9440924804000002</v>
      </c>
      <c r="G246" s="76"/>
      <c r="H246" s="99">
        <f t="shared" ref="H246" si="281">G246*$P$8/1000</f>
        <v>0</v>
      </c>
      <c r="I246" s="76"/>
      <c r="J246" s="99">
        <f t="shared" ref="J246" si="282">I246*$P$9/1000</f>
        <v>0</v>
      </c>
      <c r="K246" s="13" t="s">
        <v>125</v>
      </c>
      <c r="L246" s="15" t="s">
        <v>32</v>
      </c>
      <c r="M246" s="13">
        <v>1</v>
      </c>
      <c r="N246" s="31">
        <v>1.7170000000000001</v>
      </c>
      <c r="O246" s="11">
        <f t="shared" si="275"/>
        <v>1.7170000000000001</v>
      </c>
      <c r="P246" s="66">
        <f t="shared" ref="P246" si="283">E246*F246</f>
        <v>69.987329294400013</v>
      </c>
      <c r="Q246" s="66">
        <f t="shared" ref="Q246" si="284">SUM(O246:O249)</f>
        <v>1.7170000000000001</v>
      </c>
      <c r="R246" s="66">
        <f t="shared" ref="R246" si="285">Q246*1.02*1.05*$R$14</f>
        <v>1.9440924804000002</v>
      </c>
      <c r="S246" s="99">
        <v>2.5054691956267812</v>
      </c>
      <c r="T246" s="99">
        <v>90.196891042564118</v>
      </c>
    </row>
    <row r="247" spans="1:20" ht="12.75" customHeight="1" x14ac:dyDescent="0.2">
      <c r="A247" s="77"/>
      <c r="B247" s="69"/>
      <c r="C247" s="100"/>
      <c r="D247" s="130"/>
      <c r="E247" s="74"/>
      <c r="F247" s="92"/>
      <c r="G247" s="76"/>
      <c r="H247" s="99"/>
      <c r="I247" s="76"/>
      <c r="J247" s="99"/>
      <c r="K247" s="15"/>
      <c r="L247" s="15"/>
      <c r="M247" s="15"/>
      <c r="N247" s="31"/>
      <c r="O247" s="11">
        <f t="shared" si="275"/>
        <v>0</v>
      </c>
      <c r="P247" s="66"/>
      <c r="Q247" s="66"/>
      <c r="R247" s="66"/>
      <c r="S247" s="99"/>
      <c r="T247" s="99"/>
    </row>
    <row r="248" spans="1:20" ht="12.75" customHeight="1" x14ac:dyDescent="0.2">
      <c r="A248" s="77"/>
      <c r="B248" s="69"/>
      <c r="C248" s="100"/>
      <c r="D248" s="130"/>
      <c r="E248" s="74"/>
      <c r="F248" s="92"/>
      <c r="G248" s="76"/>
      <c r="H248" s="99"/>
      <c r="I248" s="76"/>
      <c r="J248" s="99"/>
      <c r="K248" s="15"/>
      <c r="L248" s="15"/>
      <c r="M248" s="17"/>
      <c r="N248" s="31"/>
      <c r="O248" s="11">
        <f t="shared" si="275"/>
        <v>0</v>
      </c>
      <c r="P248" s="66"/>
      <c r="Q248" s="66"/>
      <c r="R248" s="66"/>
      <c r="S248" s="99"/>
      <c r="T248" s="99"/>
    </row>
    <row r="249" spans="1:20" ht="12.75" customHeight="1" x14ac:dyDescent="0.2">
      <c r="A249" s="77"/>
      <c r="B249" s="70"/>
      <c r="C249" s="100"/>
      <c r="D249" s="130"/>
      <c r="E249" s="74"/>
      <c r="F249" s="92"/>
      <c r="G249" s="76"/>
      <c r="H249" s="99"/>
      <c r="I249" s="76"/>
      <c r="J249" s="99"/>
      <c r="K249" s="13"/>
      <c r="L249" s="13"/>
      <c r="M249" s="13"/>
      <c r="N249" s="31"/>
      <c r="O249" s="11">
        <f t="shared" si="275"/>
        <v>0</v>
      </c>
      <c r="P249" s="66"/>
      <c r="Q249" s="66"/>
      <c r="R249" s="66"/>
      <c r="S249" s="99"/>
      <c r="T249" s="99"/>
    </row>
    <row r="250" spans="1:20" ht="12.75" customHeight="1" x14ac:dyDescent="0.2">
      <c r="A250" s="77">
        <v>5</v>
      </c>
      <c r="B250" s="68" t="s">
        <v>94</v>
      </c>
      <c r="C250" s="100" t="s">
        <v>126</v>
      </c>
      <c r="D250" s="130" t="s">
        <v>27</v>
      </c>
      <c r="E250" s="121">
        <v>90</v>
      </c>
      <c r="F250" s="92">
        <f>H250+J250+R250</f>
        <v>3.1703313600000005E-2</v>
      </c>
      <c r="G250" s="76"/>
      <c r="H250" s="99">
        <f t="shared" ref="H250" si="286">G250*$P$8/1000</f>
        <v>0</v>
      </c>
      <c r="I250" s="76"/>
      <c r="J250" s="99">
        <f t="shared" ref="J250" si="287">I250*$P$9/1000</f>
        <v>0</v>
      </c>
      <c r="K250" s="13" t="s">
        <v>117</v>
      </c>
      <c r="L250" s="15" t="s">
        <v>27</v>
      </c>
      <c r="M250" s="13">
        <v>1</v>
      </c>
      <c r="N250" s="31">
        <v>2.8000000000000001E-2</v>
      </c>
      <c r="O250" s="11">
        <f t="shared" si="275"/>
        <v>2.8000000000000001E-2</v>
      </c>
      <c r="P250" s="66">
        <f t="shared" ref="P250" si="288">E250*F250</f>
        <v>2.8532982240000004</v>
      </c>
      <c r="Q250" s="66">
        <f t="shared" ref="Q250" si="289">SUM(O250:O253)</f>
        <v>2.8000000000000001E-2</v>
      </c>
      <c r="R250" s="66">
        <f t="shared" ref="R250" si="290">Q250*1.02*1.05*$R$14</f>
        <v>3.1703313600000005E-2</v>
      </c>
      <c r="S250" s="99">
        <v>4.0857971739982457E-2</v>
      </c>
      <c r="T250" s="99">
        <v>3.677217456598421</v>
      </c>
    </row>
    <row r="251" spans="1:20" ht="12.75" customHeight="1" x14ac:dyDescent="0.2">
      <c r="A251" s="77"/>
      <c r="B251" s="69"/>
      <c r="C251" s="100"/>
      <c r="D251" s="130"/>
      <c r="E251" s="121"/>
      <c r="F251" s="92"/>
      <c r="G251" s="76"/>
      <c r="H251" s="99"/>
      <c r="I251" s="76"/>
      <c r="J251" s="99"/>
      <c r="K251" s="15"/>
      <c r="L251" s="15"/>
      <c r="M251" s="15"/>
      <c r="N251" s="31"/>
      <c r="O251" s="11">
        <f t="shared" si="275"/>
        <v>0</v>
      </c>
      <c r="P251" s="66"/>
      <c r="Q251" s="66"/>
      <c r="R251" s="66"/>
      <c r="S251" s="99"/>
      <c r="T251" s="99"/>
    </row>
    <row r="252" spans="1:20" ht="12.75" customHeight="1" x14ac:dyDescent="0.2">
      <c r="A252" s="77"/>
      <c r="B252" s="69"/>
      <c r="C252" s="100"/>
      <c r="D252" s="130"/>
      <c r="E252" s="121"/>
      <c r="F252" s="92"/>
      <c r="G252" s="76"/>
      <c r="H252" s="99"/>
      <c r="I252" s="76"/>
      <c r="J252" s="99"/>
      <c r="K252" s="15"/>
      <c r="L252" s="15"/>
      <c r="M252" s="17"/>
      <c r="N252" s="31"/>
      <c r="O252" s="11">
        <f t="shared" si="275"/>
        <v>0</v>
      </c>
      <c r="P252" s="66"/>
      <c r="Q252" s="66"/>
      <c r="R252" s="66"/>
      <c r="S252" s="99"/>
      <c r="T252" s="99"/>
    </row>
    <row r="253" spans="1:20" ht="12.75" customHeight="1" x14ac:dyDescent="0.2">
      <c r="A253" s="77"/>
      <c r="B253" s="70"/>
      <c r="C253" s="100"/>
      <c r="D253" s="130"/>
      <c r="E253" s="121"/>
      <c r="F253" s="92"/>
      <c r="G253" s="76"/>
      <c r="H253" s="99"/>
      <c r="I253" s="76"/>
      <c r="J253" s="99"/>
      <c r="K253" s="13"/>
      <c r="L253" s="13"/>
      <c r="M253" s="13"/>
      <c r="N253" s="31"/>
      <c r="O253" s="11">
        <f t="shared" si="275"/>
        <v>0</v>
      </c>
      <c r="P253" s="66"/>
      <c r="Q253" s="66"/>
      <c r="R253" s="66"/>
      <c r="S253" s="99"/>
      <c r="T253" s="99"/>
    </row>
    <row r="254" spans="1:20" ht="12.75" customHeight="1" x14ac:dyDescent="0.2">
      <c r="A254" s="154"/>
      <c r="B254" s="157"/>
      <c r="C254" s="160" t="s">
        <v>22</v>
      </c>
      <c r="D254" s="157"/>
      <c r="E254" s="163"/>
      <c r="F254" s="166">
        <f t="shared" ref="F254" si="291">H254+J254+R254</f>
        <v>3.002891</v>
      </c>
      <c r="G254" s="148">
        <v>0.4</v>
      </c>
      <c r="H254" s="140">
        <f t="shared" ref="H254" si="292">G254*$P$8/1000</f>
        <v>0.68244799999999994</v>
      </c>
      <c r="I254" s="151">
        <v>0.9</v>
      </c>
      <c r="J254" s="140">
        <f t="shared" ref="J254" si="293">I254*$P$9/1000</f>
        <v>2.320443</v>
      </c>
      <c r="K254" s="38"/>
      <c r="L254" s="38"/>
      <c r="M254" s="38"/>
      <c r="N254" s="39"/>
      <c r="O254" s="40">
        <f t="shared" si="275"/>
        <v>0</v>
      </c>
      <c r="P254" s="140">
        <f t="shared" ref="P254" si="294">E254*F254</f>
        <v>0</v>
      </c>
      <c r="Q254" s="140">
        <f t="shared" ref="Q254" si="295">SUM(O254:O257)</f>
        <v>0</v>
      </c>
      <c r="R254" s="140">
        <f t="shared" ref="R254" si="296">Q254*1.02*1.05*$R$14</f>
        <v>0</v>
      </c>
      <c r="S254" s="143"/>
      <c r="T254" s="169">
        <v>206.55440626103606</v>
      </c>
    </row>
    <row r="255" spans="1:20" ht="12.75" customHeight="1" x14ac:dyDescent="0.2">
      <c r="A255" s="155"/>
      <c r="B255" s="158"/>
      <c r="C255" s="161"/>
      <c r="D255" s="158"/>
      <c r="E255" s="164"/>
      <c r="F255" s="167"/>
      <c r="G255" s="149"/>
      <c r="H255" s="141"/>
      <c r="I255" s="152"/>
      <c r="J255" s="141"/>
      <c r="K255" s="38"/>
      <c r="L255" s="38"/>
      <c r="M255" s="38"/>
      <c r="N255" s="39"/>
      <c r="O255" s="40">
        <f t="shared" si="275"/>
        <v>0</v>
      </c>
      <c r="P255" s="141"/>
      <c r="Q255" s="141"/>
      <c r="R255" s="141"/>
      <c r="S255" s="143"/>
      <c r="T255" s="169"/>
    </row>
    <row r="256" spans="1:20" ht="12.75" customHeight="1" x14ac:dyDescent="0.2">
      <c r="A256" s="155"/>
      <c r="B256" s="158"/>
      <c r="C256" s="161"/>
      <c r="D256" s="158"/>
      <c r="E256" s="164"/>
      <c r="F256" s="167"/>
      <c r="G256" s="149"/>
      <c r="H256" s="141"/>
      <c r="I256" s="152"/>
      <c r="J256" s="141"/>
      <c r="K256" s="38"/>
      <c r="L256" s="38"/>
      <c r="M256" s="38"/>
      <c r="N256" s="39"/>
      <c r="O256" s="40">
        <f t="shared" si="275"/>
        <v>0</v>
      </c>
      <c r="P256" s="141"/>
      <c r="Q256" s="141"/>
      <c r="R256" s="141"/>
      <c r="S256" s="143"/>
      <c r="T256" s="169"/>
    </row>
    <row r="257" spans="1:20" ht="12.75" customHeight="1" x14ac:dyDescent="0.2">
      <c r="A257" s="156"/>
      <c r="B257" s="159"/>
      <c r="C257" s="162"/>
      <c r="D257" s="159"/>
      <c r="E257" s="165"/>
      <c r="F257" s="168"/>
      <c r="G257" s="150"/>
      <c r="H257" s="142"/>
      <c r="I257" s="153"/>
      <c r="J257" s="142"/>
      <c r="K257" s="38"/>
      <c r="L257" s="38"/>
      <c r="M257" s="38"/>
      <c r="N257" s="39"/>
      <c r="O257" s="40">
        <f t="shared" si="275"/>
        <v>0</v>
      </c>
      <c r="P257" s="142"/>
      <c r="Q257" s="142"/>
      <c r="R257" s="142"/>
      <c r="S257" s="143"/>
      <c r="T257" s="169"/>
    </row>
    <row r="258" spans="1:20" ht="12.75" customHeight="1" x14ac:dyDescent="0.2">
      <c r="A258" s="154"/>
      <c r="B258" s="157"/>
      <c r="C258" s="160" t="s">
        <v>157</v>
      </c>
      <c r="D258" s="157"/>
      <c r="E258" s="163"/>
      <c r="F258" s="166">
        <f t="shared" ref="F258" si="297">H258+J258+R258</f>
        <v>7.2872810000000001</v>
      </c>
      <c r="G258" s="148">
        <v>1.4</v>
      </c>
      <c r="H258" s="140">
        <f t="shared" ref="H258" si="298">G258*$P$8/1000</f>
        <v>2.3885679999999998</v>
      </c>
      <c r="I258" s="151">
        <v>1.9</v>
      </c>
      <c r="J258" s="140">
        <f t="shared" ref="J258" si="299">I258*$P$9/1000</f>
        <v>4.8987129999999999</v>
      </c>
      <c r="K258" s="38"/>
      <c r="L258" s="38"/>
      <c r="M258" s="38"/>
      <c r="N258" s="39"/>
      <c r="O258" s="40">
        <f t="shared" si="275"/>
        <v>0</v>
      </c>
      <c r="P258" s="140">
        <f t="shared" ref="P258" si="300">E258*F258</f>
        <v>0</v>
      </c>
      <c r="Q258" s="140">
        <f t="shared" ref="Q258" si="301">SUM(O258:O261)</f>
        <v>0</v>
      </c>
      <c r="R258" s="140">
        <f t="shared" ref="R258" si="302">Q258*1.02*1.05*$R$14</f>
        <v>0</v>
      </c>
      <c r="S258" s="143"/>
      <c r="T258" s="144">
        <v>7.2873876285495208E-3</v>
      </c>
    </row>
    <row r="259" spans="1:20" ht="12.75" customHeight="1" x14ac:dyDescent="0.2">
      <c r="A259" s="155"/>
      <c r="B259" s="158"/>
      <c r="C259" s="161"/>
      <c r="D259" s="158"/>
      <c r="E259" s="164"/>
      <c r="F259" s="167"/>
      <c r="G259" s="149"/>
      <c r="H259" s="141"/>
      <c r="I259" s="152"/>
      <c r="J259" s="141"/>
      <c r="K259" s="38"/>
      <c r="L259" s="38"/>
      <c r="M259" s="38"/>
      <c r="N259" s="39"/>
      <c r="O259" s="40">
        <f t="shared" si="275"/>
        <v>0</v>
      </c>
      <c r="P259" s="141"/>
      <c r="Q259" s="141"/>
      <c r="R259" s="141"/>
      <c r="S259" s="143"/>
      <c r="T259" s="144"/>
    </row>
    <row r="260" spans="1:20" ht="12.75" customHeight="1" x14ac:dyDescent="0.2">
      <c r="A260" s="155"/>
      <c r="B260" s="158"/>
      <c r="C260" s="161"/>
      <c r="D260" s="158"/>
      <c r="E260" s="164"/>
      <c r="F260" s="167"/>
      <c r="G260" s="149"/>
      <c r="H260" s="141"/>
      <c r="I260" s="152"/>
      <c r="J260" s="141"/>
      <c r="K260" s="38"/>
      <c r="L260" s="38"/>
      <c r="M260" s="38"/>
      <c r="N260" s="39"/>
      <c r="O260" s="40">
        <f t="shared" si="275"/>
        <v>0</v>
      </c>
      <c r="P260" s="141"/>
      <c r="Q260" s="141"/>
      <c r="R260" s="141"/>
      <c r="S260" s="143"/>
      <c r="T260" s="144"/>
    </row>
    <row r="261" spans="1:20" ht="12.75" customHeight="1" x14ac:dyDescent="0.2">
      <c r="A261" s="156"/>
      <c r="B261" s="159"/>
      <c r="C261" s="162"/>
      <c r="D261" s="159"/>
      <c r="E261" s="165"/>
      <c r="F261" s="168"/>
      <c r="G261" s="150"/>
      <c r="H261" s="142"/>
      <c r="I261" s="153"/>
      <c r="J261" s="142"/>
      <c r="K261" s="38"/>
      <c r="L261" s="38"/>
      <c r="M261" s="38"/>
      <c r="N261" s="39"/>
      <c r="O261" s="40">
        <f t="shared" si="275"/>
        <v>0</v>
      </c>
      <c r="P261" s="142"/>
      <c r="Q261" s="142"/>
      <c r="R261" s="142"/>
      <c r="S261" s="143"/>
      <c r="T261" s="144"/>
    </row>
    <row r="262" spans="1:20" ht="12.75" customHeight="1" x14ac:dyDescent="0.2">
      <c r="A262" s="77"/>
      <c r="B262" s="100"/>
      <c r="C262" s="131" t="s">
        <v>147</v>
      </c>
      <c r="D262" s="130"/>
      <c r="E262" s="121"/>
      <c r="F262" s="92">
        <f>H262+J262+R262</f>
        <v>0</v>
      </c>
      <c r="G262" s="76"/>
      <c r="H262" s="99">
        <f t="shared" ref="H262" si="303">G262*$P$8/1000</f>
        <v>0</v>
      </c>
      <c r="I262" s="76"/>
      <c r="J262" s="99">
        <f t="shared" ref="J262" si="304">I262*$P$9/1000</f>
        <v>0</v>
      </c>
      <c r="K262" s="13"/>
      <c r="L262" s="15"/>
      <c r="M262" s="13"/>
      <c r="N262" s="31"/>
      <c r="O262" s="11">
        <f t="shared" si="275"/>
        <v>0</v>
      </c>
      <c r="P262" s="66">
        <f t="shared" ref="P262" si="305">E262*F262</f>
        <v>0</v>
      </c>
      <c r="Q262" s="66">
        <f t="shared" ref="Q262" si="306">SUM(O262:O265)</f>
        <v>0</v>
      </c>
      <c r="R262" s="66">
        <f t="shared" ref="R262" si="307">Q262*1.02*1.05*$R$14</f>
        <v>0</v>
      </c>
      <c r="S262" s="99">
        <v>0</v>
      </c>
      <c r="T262" s="99">
        <v>0</v>
      </c>
    </row>
    <row r="263" spans="1:20" ht="12.75" customHeight="1" x14ac:dyDescent="0.2">
      <c r="A263" s="77"/>
      <c r="B263" s="100"/>
      <c r="C263" s="131"/>
      <c r="D263" s="130"/>
      <c r="E263" s="121"/>
      <c r="F263" s="92"/>
      <c r="G263" s="76"/>
      <c r="H263" s="99"/>
      <c r="I263" s="76"/>
      <c r="J263" s="99"/>
      <c r="K263" s="15"/>
      <c r="L263" s="15"/>
      <c r="M263" s="15"/>
      <c r="N263" s="31"/>
      <c r="O263" s="11">
        <f t="shared" si="275"/>
        <v>0</v>
      </c>
      <c r="P263" s="66"/>
      <c r="Q263" s="66"/>
      <c r="R263" s="66"/>
      <c r="S263" s="99"/>
      <c r="T263" s="99"/>
    </row>
    <row r="264" spans="1:20" ht="12.75" customHeight="1" x14ac:dyDescent="0.2">
      <c r="A264" s="77"/>
      <c r="B264" s="100"/>
      <c r="C264" s="131"/>
      <c r="D264" s="130"/>
      <c r="E264" s="121"/>
      <c r="F264" s="92"/>
      <c r="G264" s="76"/>
      <c r="H264" s="99"/>
      <c r="I264" s="76"/>
      <c r="J264" s="99"/>
      <c r="K264" s="15"/>
      <c r="L264" s="15"/>
      <c r="M264" s="17"/>
      <c r="N264" s="31"/>
      <c r="O264" s="11">
        <f t="shared" si="275"/>
        <v>0</v>
      </c>
      <c r="P264" s="66"/>
      <c r="Q264" s="66"/>
      <c r="R264" s="66"/>
      <c r="S264" s="99"/>
      <c r="T264" s="99"/>
    </row>
    <row r="265" spans="1:20" ht="12.75" customHeight="1" x14ac:dyDescent="0.2">
      <c r="A265" s="77"/>
      <c r="B265" s="100"/>
      <c r="C265" s="131"/>
      <c r="D265" s="130"/>
      <c r="E265" s="121"/>
      <c r="F265" s="92"/>
      <c r="G265" s="76"/>
      <c r="H265" s="99"/>
      <c r="I265" s="76"/>
      <c r="J265" s="99"/>
      <c r="K265" s="13"/>
      <c r="L265" s="13"/>
      <c r="M265" s="13"/>
      <c r="N265" s="31"/>
      <c r="O265" s="11">
        <f t="shared" si="275"/>
        <v>0</v>
      </c>
      <c r="P265" s="66"/>
      <c r="Q265" s="66"/>
      <c r="R265" s="66"/>
      <c r="S265" s="99"/>
      <c r="T265" s="99"/>
    </row>
    <row r="266" spans="1:20" ht="12.75" customHeight="1" x14ac:dyDescent="0.2">
      <c r="A266" s="77">
        <v>1</v>
      </c>
      <c r="B266" s="71" t="s">
        <v>87</v>
      </c>
      <c r="C266" s="71" t="s">
        <v>148</v>
      </c>
      <c r="D266" s="78" t="s">
        <v>88</v>
      </c>
      <c r="E266" s="121">
        <v>12</v>
      </c>
      <c r="F266" s="75">
        <f>H266+J266+R266</f>
        <v>52.608957439407988</v>
      </c>
      <c r="G266" s="79">
        <v>2.12</v>
      </c>
      <c r="H266" s="66">
        <f t="shared" ref="H266" si="308">G266*$P$8/1000</f>
        <v>3.6169744000000001</v>
      </c>
      <c r="I266" s="79">
        <v>0.03</v>
      </c>
      <c r="J266" s="66">
        <f t="shared" ref="J266" si="309">I266*$P$9/1000</f>
        <v>7.7348100000000003E-2</v>
      </c>
      <c r="K266" s="23" t="s">
        <v>89</v>
      </c>
      <c r="L266" s="23" t="s">
        <v>32</v>
      </c>
      <c r="M266" s="23">
        <v>18.75</v>
      </c>
      <c r="N266" s="32">
        <v>1.82</v>
      </c>
      <c r="O266" s="24">
        <f t="shared" si="275"/>
        <v>34.125</v>
      </c>
      <c r="P266" s="66">
        <f t="shared" ref="P266" si="310">E266*F266</f>
        <v>631.30748927289585</v>
      </c>
      <c r="Q266" s="66">
        <f t="shared" ref="Q266" si="311">SUM(O266:O271)</f>
        <v>43.200839999999992</v>
      </c>
      <c r="R266" s="66">
        <f>Q266*1.02*1.05*$R$14</f>
        <v>48.914634939407989</v>
      </c>
      <c r="S266" s="99">
        <v>67.800335430214176</v>
      </c>
      <c r="T266" s="99">
        <v>813.60402516257011</v>
      </c>
    </row>
    <row r="267" spans="1:20" ht="12.75" customHeight="1" x14ac:dyDescent="0.2">
      <c r="A267" s="77"/>
      <c r="B267" s="71"/>
      <c r="C267" s="71"/>
      <c r="D267" s="78"/>
      <c r="E267" s="121"/>
      <c r="F267" s="75"/>
      <c r="G267" s="79"/>
      <c r="H267" s="66"/>
      <c r="I267" s="79"/>
      <c r="J267" s="66"/>
      <c r="K267" s="23" t="s">
        <v>90</v>
      </c>
      <c r="L267" s="23" t="s">
        <v>27</v>
      </c>
      <c r="M267" s="23">
        <v>1</v>
      </c>
      <c r="N267" s="32">
        <v>1.958</v>
      </c>
      <c r="O267" s="24">
        <f t="shared" si="275"/>
        <v>1.958</v>
      </c>
      <c r="P267" s="66"/>
      <c r="Q267" s="66"/>
      <c r="R267" s="66"/>
      <c r="S267" s="99"/>
      <c r="T267" s="99"/>
    </row>
    <row r="268" spans="1:20" ht="12.75" customHeight="1" x14ac:dyDescent="0.2">
      <c r="A268" s="77"/>
      <c r="B268" s="71"/>
      <c r="C268" s="71"/>
      <c r="D268" s="78"/>
      <c r="E268" s="121"/>
      <c r="F268" s="75"/>
      <c r="G268" s="79"/>
      <c r="H268" s="66"/>
      <c r="I268" s="79"/>
      <c r="J268" s="66"/>
      <c r="K268" s="23" t="s">
        <v>91</v>
      </c>
      <c r="L268" s="23" t="s">
        <v>27</v>
      </c>
      <c r="M268" s="23">
        <v>2</v>
      </c>
      <c r="N268" s="32">
        <v>0.80600000000000005</v>
      </c>
      <c r="O268" s="24">
        <f t="shared" si="275"/>
        <v>1.6120000000000001</v>
      </c>
      <c r="P268" s="66"/>
      <c r="Q268" s="66"/>
      <c r="R268" s="66"/>
      <c r="S268" s="99"/>
      <c r="T268" s="99"/>
    </row>
    <row r="269" spans="1:20" ht="12.75" customHeight="1" x14ac:dyDescent="0.2">
      <c r="A269" s="77"/>
      <c r="B269" s="71"/>
      <c r="C269" s="71"/>
      <c r="D269" s="78"/>
      <c r="E269" s="121"/>
      <c r="F269" s="75"/>
      <c r="G269" s="79"/>
      <c r="H269" s="66"/>
      <c r="I269" s="79"/>
      <c r="J269" s="66"/>
      <c r="K269" s="23" t="s">
        <v>92</v>
      </c>
      <c r="L269" s="23" t="s">
        <v>27</v>
      </c>
      <c r="M269" s="23">
        <v>1</v>
      </c>
      <c r="N269" s="32">
        <v>0.86099999999999999</v>
      </c>
      <c r="O269" s="24">
        <f t="shared" si="275"/>
        <v>0.86099999999999999</v>
      </c>
      <c r="P269" s="66"/>
      <c r="Q269" s="66"/>
      <c r="R269" s="66"/>
      <c r="S269" s="99"/>
      <c r="T269" s="99"/>
    </row>
    <row r="270" spans="1:20" ht="12.75" customHeight="1" x14ac:dyDescent="0.2">
      <c r="A270" s="77"/>
      <c r="B270" s="71"/>
      <c r="C270" s="71"/>
      <c r="D270" s="78"/>
      <c r="E270" s="121"/>
      <c r="F270" s="75"/>
      <c r="G270" s="79"/>
      <c r="H270" s="66"/>
      <c r="I270" s="79"/>
      <c r="J270" s="66"/>
      <c r="K270" s="23" t="s">
        <v>93</v>
      </c>
      <c r="L270" s="23" t="s">
        <v>30</v>
      </c>
      <c r="M270" s="23">
        <v>5.38</v>
      </c>
      <c r="N270" s="32">
        <v>0.86099999999999999</v>
      </c>
      <c r="O270" s="24">
        <f t="shared" si="275"/>
        <v>4.63218</v>
      </c>
      <c r="P270" s="66"/>
      <c r="Q270" s="66"/>
      <c r="R270" s="66"/>
      <c r="S270" s="99"/>
      <c r="T270" s="99"/>
    </row>
    <row r="271" spans="1:20" ht="12.75" customHeight="1" x14ac:dyDescent="0.2">
      <c r="A271" s="77"/>
      <c r="B271" s="71"/>
      <c r="C271" s="71"/>
      <c r="D271" s="78"/>
      <c r="E271" s="121"/>
      <c r="F271" s="75"/>
      <c r="G271" s="79"/>
      <c r="H271" s="66"/>
      <c r="I271" s="79"/>
      <c r="J271" s="66"/>
      <c r="K271" s="23" t="s">
        <v>58</v>
      </c>
      <c r="L271" s="23" t="s">
        <v>30</v>
      </c>
      <c r="M271" s="23">
        <v>0.03</v>
      </c>
      <c r="N271" s="32">
        <v>0.42199999999999999</v>
      </c>
      <c r="O271" s="24">
        <f t="shared" si="275"/>
        <v>1.2659999999999999E-2</v>
      </c>
      <c r="P271" s="66"/>
      <c r="Q271" s="66"/>
      <c r="R271" s="66"/>
      <c r="S271" s="99"/>
      <c r="T271" s="99"/>
    </row>
    <row r="272" spans="1:20" ht="12.75" customHeight="1" x14ac:dyDescent="0.2">
      <c r="A272" s="154"/>
      <c r="B272" s="157"/>
      <c r="C272" s="160" t="s">
        <v>22</v>
      </c>
      <c r="D272" s="157"/>
      <c r="E272" s="163"/>
      <c r="F272" s="166">
        <f t="shared" ref="F272" si="312">H272+J272+R272</f>
        <v>3.002891</v>
      </c>
      <c r="G272" s="148">
        <v>0.4</v>
      </c>
      <c r="H272" s="140">
        <f t="shared" ref="H272" si="313">G272*$P$8/1000</f>
        <v>0.68244799999999994</v>
      </c>
      <c r="I272" s="151">
        <v>0.9</v>
      </c>
      <c r="J272" s="140">
        <f t="shared" ref="J272" si="314">I272*$P$9/1000</f>
        <v>2.320443</v>
      </c>
      <c r="K272" s="38"/>
      <c r="L272" s="38"/>
      <c r="M272" s="38"/>
      <c r="N272" s="39"/>
      <c r="O272" s="40">
        <f t="shared" ref="O272:O279" si="315">M272*N272</f>
        <v>0</v>
      </c>
      <c r="P272" s="140">
        <f t="shared" ref="P272" si="316">E272*F272</f>
        <v>0</v>
      </c>
      <c r="Q272" s="140">
        <f t="shared" ref="Q272" si="317">SUM(O272:O275)</f>
        <v>0</v>
      </c>
      <c r="R272" s="140">
        <f t="shared" ref="R272" si="318">Q272*1.02*1.05*$R$14</f>
        <v>0</v>
      </c>
      <c r="S272" s="143"/>
      <c r="T272" s="169">
        <v>813.60402516257011</v>
      </c>
    </row>
    <row r="273" spans="1:20" ht="12.75" customHeight="1" x14ac:dyDescent="0.2">
      <c r="A273" s="155"/>
      <c r="B273" s="158"/>
      <c r="C273" s="161"/>
      <c r="D273" s="158"/>
      <c r="E273" s="164"/>
      <c r="F273" s="167"/>
      <c r="G273" s="149"/>
      <c r="H273" s="141"/>
      <c r="I273" s="152"/>
      <c r="J273" s="141"/>
      <c r="K273" s="38"/>
      <c r="L273" s="38"/>
      <c r="M273" s="38"/>
      <c r="N273" s="39"/>
      <c r="O273" s="40">
        <f t="shared" si="315"/>
        <v>0</v>
      </c>
      <c r="P273" s="141"/>
      <c r="Q273" s="141"/>
      <c r="R273" s="141"/>
      <c r="S273" s="143"/>
      <c r="T273" s="169"/>
    </row>
    <row r="274" spans="1:20" ht="12.75" customHeight="1" x14ac:dyDescent="0.2">
      <c r="A274" s="155"/>
      <c r="B274" s="158"/>
      <c r="C274" s="161"/>
      <c r="D274" s="158"/>
      <c r="E274" s="164"/>
      <c r="F274" s="167"/>
      <c r="G274" s="149"/>
      <c r="H274" s="141"/>
      <c r="I274" s="152"/>
      <c r="J274" s="141"/>
      <c r="K274" s="38"/>
      <c r="L274" s="38"/>
      <c r="M274" s="38"/>
      <c r="N274" s="39"/>
      <c r="O274" s="40">
        <f t="shared" si="315"/>
        <v>0</v>
      </c>
      <c r="P274" s="141"/>
      <c r="Q274" s="141"/>
      <c r="R274" s="141"/>
      <c r="S274" s="143"/>
      <c r="T274" s="169"/>
    </row>
    <row r="275" spans="1:20" ht="12.75" customHeight="1" x14ac:dyDescent="0.2">
      <c r="A275" s="156"/>
      <c r="B275" s="159"/>
      <c r="C275" s="162"/>
      <c r="D275" s="159"/>
      <c r="E275" s="165"/>
      <c r="F275" s="168"/>
      <c r="G275" s="150"/>
      <c r="H275" s="142"/>
      <c r="I275" s="153"/>
      <c r="J275" s="142"/>
      <c r="K275" s="38"/>
      <c r="L275" s="38"/>
      <c r="M275" s="38"/>
      <c r="N275" s="39"/>
      <c r="O275" s="40">
        <f t="shared" si="315"/>
        <v>0</v>
      </c>
      <c r="P275" s="142"/>
      <c r="Q275" s="142"/>
      <c r="R275" s="142"/>
      <c r="S275" s="143"/>
      <c r="T275" s="169"/>
    </row>
    <row r="276" spans="1:20" ht="12.75" customHeight="1" x14ac:dyDescent="0.2">
      <c r="A276" s="154"/>
      <c r="B276" s="157"/>
      <c r="C276" s="160" t="s">
        <v>157</v>
      </c>
      <c r="D276" s="157"/>
      <c r="E276" s="163"/>
      <c r="F276" s="166">
        <f t="shared" ref="F276" si="319">H276+J276+R276</f>
        <v>7.2872810000000001</v>
      </c>
      <c r="G276" s="148">
        <v>1.4</v>
      </c>
      <c r="H276" s="140">
        <f t="shared" ref="H276" si="320">G276*$P$8/1000</f>
        <v>2.3885679999999998</v>
      </c>
      <c r="I276" s="151">
        <v>1.9</v>
      </c>
      <c r="J276" s="140">
        <f t="shared" ref="J276" si="321">I276*$P$9/1000</f>
        <v>4.8987129999999999</v>
      </c>
      <c r="K276" s="38"/>
      <c r="L276" s="38"/>
      <c r="M276" s="38"/>
      <c r="N276" s="39"/>
      <c r="O276" s="40">
        <f t="shared" si="315"/>
        <v>0</v>
      </c>
      <c r="P276" s="140">
        <f t="shared" ref="P276" si="322">E276*F276</f>
        <v>0</v>
      </c>
      <c r="Q276" s="140">
        <f t="shared" ref="Q276" si="323">SUM(O276:O279)</f>
        <v>0</v>
      </c>
      <c r="R276" s="140">
        <f t="shared" ref="R276" si="324">Q276*1.02*1.05*$R$14</f>
        <v>0</v>
      </c>
      <c r="S276" s="143"/>
      <c r="T276" s="144">
        <v>2.8704533661774747E-2</v>
      </c>
    </row>
    <row r="277" spans="1:20" ht="12.75" customHeight="1" x14ac:dyDescent="0.2">
      <c r="A277" s="155"/>
      <c r="B277" s="158"/>
      <c r="C277" s="161"/>
      <c r="D277" s="158"/>
      <c r="E277" s="164"/>
      <c r="F277" s="167"/>
      <c r="G277" s="149"/>
      <c r="H277" s="141"/>
      <c r="I277" s="152"/>
      <c r="J277" s="141"/>
      <c r="K277" s="38"/>
      <c r="L277" s="38"/>
      <c r="M277" s="38"/>
      <c r="N277" s="39"/>
      <c r="O277" s="40">
        <f t="shared" si="315"/>
        <v>0</v>
      </c>
      <c r="P277" s="141"/>
      <c r="Q277" s="141"/>
      <c r="R277" s="141"/>
      <c r="S277" s="143"/>
      <c r="T277" s="144"/>
    </row>
    <row r="278" spans="1:20" ht="12.75" customHeight="1" x14ac:dyDescent="0.2">
      <c r="A278" s="155"/>
      <c r="B278" s="158"/>
      <c r="C278" s="161"/>
      <c r="D278" s="158"/>
      <c r="E278" s="164"/>
      <c r="F278" s="167"/>
      <c r="G278" s="149"/>
      <c r="H278" s="141"/>
      <c r="I278" s="152"/>
      <c r="J278" s="141"/>
      <c r="K278" s="38"/>
      <c r="L278" s="38"/>
      <c r="M278" s="38"/>
      <c r="N278" s="39"/>
      <c r="O278" s="40">
        <f t="shared" si="315"/>
        <v>0</v>
      </c>
      <c r="P278" s="141"/>
      <c r="Q278" s="141"/>
      <c r="R278" s="141"/>
      <c r="S278" s="143"/>
      <c r="T278" s="144"/>
    </row>
    <row r="279" spans="1:20" ht="12.75" customHeight="1" x14ac:dyDescent="0.2">
      <c r="A279" s="156"/>
      <c r="B279" s="159"/>
      <c r="C279" s="162"/>
      <c r="D279" s="159"/>
      <c r="E279" s="165"/>
      <c r="F279" s="168"/>
      <c r="G279" s="150"/>
      <c r="H279" s="142"/>
      <c r="I279" s="153"/>
      <c r="J279" s="142"/>
      <c r="K279" s="38"/>
      <c r="L279" s="38"/>
      <c r="M279" s="38"/>
      <c r="N279" s="39"/>
      <c r="O279" s="40">
        <f t="shared" si="315"/>
        <v>0</v>
      </c>
      <c r="P279" s="142"/>
      <c r="Q279" s="142"/>
      <c r="R279" s="142"/>
      <c r="S279" s="143"/>
      <c r="T279" s="144"/>
    </row>
    <row r="280" spans="1:20" ht="12.75" customHeight="1" x14ac:dyDescent="0.2">
      <c r="A280" s="77"/>
      <c r="B280" s="100"/>
      <c r="C280" s="131" t="s">
        <v>149</v>
      </c>
      <c r="D280" s="130"/>
      <c r="E280" s="121"/>
      <c r="F280" s="92">
        <f>H280+J280+R280</f>
        <v>0</v>
      </c>
      <c r="G280" s="76"/>
      <c r="H280" s="99">
        <f t="shared" ref="H280" si="325">G280*$P$8/1000</f>
        <v>0</v>
      </c>
      <c r="I280" s="76"/>
      <c r="J280" s="99">
        <f t="shared" ref="J280" si="326">I280*$P$9/1000</f>
        <v>0</v>
      </c>
      <c r="K280" s="13"/>
      <c r="L280" s="15"/>
      <c r="M280" s="13"/>
      <c r="N280" s="31"/>
      <c r="O280" s="11">
        <f t="shared" si="275"/>
        <v>0</v>
      </c>
      <c r="P280" s="66">
        <f t="shared" ref="P280" si="327">E280*F280</f>
        <v>0</v>
      </c>
      <c r="Q280" s="66">
        <f t="shared" ref="Q280" si="328">SUM(O280:O283)</f>
        <v>0</v>
      </c>
      <c r="R280" s="66">
        <f t="shared" ref="R280" si="329">Q280*1.02*1.05*$R$14</f>
        <v>0</v>
      </c>
      <c r="S280" s="99">
        <v>0</v>
      </c>
      <c r="T280" s="99">
        <v>0</v>
      </c>
    </row>
    <row r="281" spans="1:20" ht="12.75" customHeight="1" x14ac:dyDescent="0.2">
      <c r="A281" s="77"/>
      <c r="B281" s="100"/>
      <c r="C281" s="131"/>
      <c r="D281" s="130"/>
      <c r="E281" s="121"/>
      <c r="F281" s="92"/>
      <c r="G281" s="76"/>
      <c r="H281" s="99"/>
      <c r="I281" s="76"/>
      <c r="J281" s="99"/>
      <c r="K281" s="15"/>
      <c r="L281" s="15"/>
      <c r="M281" s="15"/>
      <c r="N281" s="31"/>
      <c r="O281" s="11">
        <f t="shared" si="275"/>
        <v>0</v>
      </c>
      <c r="P281" s="66"/>
      <c r="Q281" s="66"/>
      <c r="R281" s="66"/>
      <c r="S281" s="99"/>
      <c r="T281" s="99"/>
    </row>
    <row r="282" spans="1:20" ht="12.75" customHeight="1" x14ac:dyDescent="0.2">
      <c r="A282" s="77"/>
      <c r="B282" s="100"/>
      <c r="C282" s="131"/>
      <c r="D282" s="130"/>
      <c r="E282" s="121"/>
      <c r="F282" s="92"/>
      <c r="G282" s="76"/>
      <c r="H282" s="99"/>
      <c r="I282" s="76"/>
      <c r="J282" s="99"/>
      <c r="K282" s="15"/>
      <c r="L282" s="15"/>
      <c r="M282" s="17"/>
      <c r="N282" s="31"/>
      <c r="O282" s="11">
        <f t="shared" si="275"/>
        <v>0</v>
      </c>
      <c r="P282" s="66"/>
      <c r="Q282" s="66"/>
      <c r="R282" s="66"/>
      <c r="S282" s="99"/>
      <c r="T282" s="99"/>
    </row>
    <row r="283" spans="1:20" ht="12.75" customHeight="1" x14ac:dyDescent="0.2">
      <c r="A283" s="77"/>
      <c r="B283" s="100"/>
      <c r="C283" s="131"/>
      <c r="D283" s="130"/>
      <c r="E283" s="121"/>
      <c r="F283" s="92"/>
      <c r="G283" s="76"/>
      <c r="H283" s="99"/>
      <c r="I283" s="76"/>
      <c r="J283" s="99"/>
      <c r="K283" s="13"/>
      <c r="L283" s="13"/>
      <c r="M283" s="13"/>
      <c r="N283" s="31"/>
      <c r="O283" s="11">
        <f t="shared" si="275"/>
        <v>0</v>
      </c>
      <c r="P283" s="66"/>
      <c r="Q283" s="66"/>
      <c r="R283" s="66"/>
      <c r="S283" s="99"/>
      <c r="T283" s="99"/>
    </row>
    <row r="284" spans="1:20" ht="12.75" customHeight="1" x14ac:dyDescent="0.2">
      <c r="A284" s="67">
        <v>1</v>
      </c>
      <c r="B284" s="68" t="s">
        <v>154</v>
      </c>
      <c r="C284" s="71" t="s">
        <v>155</v>
      </c>
      <c r="D284" s="68" t="s">
        <v>156</v>
      </c>
      <c r="E284" s="74">
        <v>10</v>
      </c>
      <c r="F284" s="75">
        <f t="shared" ref="F284" si="330">H284+J284+R284</f>
        <v>6.4456750000000005</v>
      </c>
      <c r="G284" s="76"/>
      <c r="H284" s="66">
        <f t="shared" ref="H284" si="331">G284*$P$8/1000</f>
        <v>0</v>
      </c>
      <c r="I284" s="76">
        <v>2.5</v>
      </c>
      <c r="J284" s="66">
        <f t="shared" ref="J284" si="332">I284*$P$9/1000</f>
        <v>6.4456750000000005</v>
      </c>
      <c r="K284" s="15"/>
      <c r="L284" s="15"/>
      <c r="M284" s="15"/>
      <c r="N284" s="30"/>
      <c r="O284" s="24">
        <f t="shared" si="275"/>
        <v>0</v>
      </c>
      <c r="P284" s="66">
        <f t="shared" ref="P284" si="333">E284*F284</f>
        <v>64.45675</v>
      </c>
      <c r="Q284" s="66">
        <f t="shared" ref="Q284" si="334">SUM(O284:O287)</f>
        <v>0</v>
      </c>
      <c r="R284" s="66">
        <f t="shared" ref="R284" si="335">Q284*1.02*1.05*$R$14</f>
        <v>0</v>
      </c>
      <c r="S284" s="99">
        <v>8.3069300047901429</v>
      </c>
      <c r="T284" s="99">
        <v>83.069300047901436</v>
      </c>
    </row>
    <row r="285" spans="1:20" ht="12.75" customHeight="1" x14ac:dyDescent="0.2">
      <c r="A285" s="67"/>
      <c r="B285" s="69"/>
      <c r="C285" s="71"/>
      <c r="D285" s="72"/>
      <c r="E285" s="74"/>
      <c r="F285" s="75"/>
      <c r="G285" s="76"/>
      <c r="H285" s="66"/>
      <c r="I285" s="76"/>
      <c r="J285" s="66"/>
      <c r="K285" s="15"/>
      <c r="L285" s="15"/>
      <c r="M285" s="15"/>
      <c r="N285" s="30"/>
      <c r="O285" s="24">
        <f t="shared" si="275"/>
        <v>0</v>
      </c>
      <c r="P285" s="66"/>
      <c r="Q285" s="66"/>
      <c r="R285" s="66"/>
      <c r="S285" s="99"/>
      <c r="T285" s="99"/>
    </row>
    <row r="286" spans="1:20" ht="12.75" customHeight="1" x14ac:dyDescent="0.2">
      <c r="A286" s="67"/>
      <c r="B286" s="69"/>
      <c r="C286" s="71"/>
      <c r="D286" s="72"/>
      <c r="E286" s="74"/>
      <c r="F286" s="75"/>
      <c r="G286" s="76"/>
      <c r="H286" s="66"/>
      <c r="I286" s="76"/>
      <c r="J286" s="66"/>
      <c r="K286" s="15"/>
      <c r="L286" s="15"/>
      <c r="M286" s="16"/>
      <c r="N286" s="18"/>
      <c r="O286" s="24">
        <f t="shared" si="275"/>
        <v>0</v>
      </c>
      <c r="P286" s="66"/>
      <c r="Q286" s="66"/>
      <c r="R286" s="66"/>
      <c r="S286" s="99"/>
      <c r="T286" s="99"/>
    </row>
    <row r="287" spans="1:20" ht="12.75" customHeight="1" x14ac:dyDescent="0.2">
      <c r="A287" s="67"/>
      <c r="B287" s="70"/>
      <c r="C287" s="71"/>
      <c r="D287" s="73"/>
      <c r="E287" s="74"/>
      <c r="F287" s="75"/>
      <c r="G287" s="76"/>
      <c r="H287" s="66"/>
      <c r="I287" s="76"/>
      <c r="J287" s="66"/>
      <c r="K287" s="15"/>
      <c r="L287" s="15"/>
      <c r="M287" s="15"/>
      <c r="N287" s="30"/>
      <c r="O287" s="24">
        <f t="shared" si="275"/>
        <v>0</v>
      </c>
      <c r="P287" s="66"/>
      <c r="Q287" s="66"/>
      <c r="R287" s="66"/>
      <c r="S287" s="99"/>
      <c r="T287" s="99"/>
    </row>
    <row r="288" spans="1:20" ht="12.75" customHeight="1" x14ac:dyDescent="0.2">
      <c r="A288" s="77">
        <v>2</v>
      </c>
      <c r="B288" s="68" t="s">
        <v>94</v>
      </c>
      <c r="C288" s="100" t="s">
        <v>150</v>
      </c>
      <c r="D288" s="78" t="s">
        <v>23</v>
      </c>
      <c r="E288" s="75">
        <v>1.44</v>
      </c>
      <c r="F288" s="92">
        <f>H288+J288+R288</f>
        <v>25.226779535999999</v>
      </c>
      <c r="G288" s="76"/>
      <c r="H288" s="99">
        <f t="shared" ref="H288" si="336">G288*$P$8/1000</f>
        <v>0</v>
      </c>
      <c r="I288" s="76"/>
      <c r="J288" s="99">
        <f t="shared" ref="J288" si="337">I288*$P$9/1000</f>
        <v>0</v>
      </c>
      <c r="K288" s="13" t="s">
        <v>151</v>
      </c>
      <c r="L288" s="23" t="s">
        <v>23</v>
      </c>
      <c r="M288" s="13">
        <v>1</v>
      </c>
      <c r="N288" s="31">
        <v>22.28</v>
      </c>
      <c r="O288" s="11">
        <f t="shared" si="275"/>
        <v>22.28</v>
      </c>
      <c r="P288" s="66">
        <f t="shared" ref="P288" si="338">E288*F288</f>
        <v>36.326562531839997</v>
      </c>
      <c r="Q288" s="66">
        <f t="shared" ref="Q288" si="339">SUM(O288:O291)</f>
        <v>22.28</v>
      </c>
      <c r="R288" s="66">
        <f t="shared" ref="R288" si="340">Q288*1.02*1.05*$R$14</f>
        <v>25.226779535999999</v>
      </c>
      <c r="S288" s="99">
        <v>32.511271798814604</v>
      </c>
      <c r="T288" s="99">
        <v>46.816231390293026</v>
      </c>
    </row>
    <row r="289" spans="1:20" ht="12.75" customHeight="1" x14ac:dyDescent="0.2">
      <c r="A289" s="77"/>
      <c r="B289" s="69"/>
      <c r="C289" s="100"/>
      <c r="D289" s="78"/>
      <c r="E289" s="75"/>
      <c r="F289" s="92"/>
      <c r="G289" s="76"/>
      <c r="H289" s="99"/>
      <c r="I289" s="76"/>
      <c r="J289" s="99"/>
      <c r="K289" s="15"/>
      <c r="L289" s="15"/>
      <c r="M289" s="15"/>
      <c r="N289" s="31"/>
      <c r="O289" s="11">
        <f t="shared" si="275"/>
        <v>0</v>
      </c>
      <c r="P289" s="66"/>
      <c r="Q289" s="66"/>
      <c r="R289" s="66"/>
      <c r="S289" s="99"/>
      <c r="T289" s="99"/>
    </row>
    <row r="290" spans="1:20" ht="12.75" customHeight="1" x14ac:dyDescent="0.2">
      <c r="A290" s="77"/>
      <c r="B290" s="69"/>
      <c r="C290" s="100"/>
      <c r="D290" s="78"/>
      <c r="E290" s="75"/>
      <c r="F290" s="92"/>
      <c r="G290" s="76"/>
      <c r="H290" s="99"/>
      <c r="I290" s="76"/>
      <c r="J290" s="99"/>
      <c r="K290" s="15"/>
      <c r="L290" s="15"/>
      <c r="M290" s="17"/>
      <c r="N290" s="31"/>
      <c r="O290" s="11">
        <f t="shared" si="275"/>
        <v>0</v>
      </c>
      <c r="P290" s="66"/>
      <c r="Q290" s="66"/>
      <c r="R290" s="66"/>
      <c r="S290" s="99"/>
      <c r="T290" s="99"/>
    </row>
    <row r="291" spans="1:20" ht="12.75" customHeight="1" x14ac:dyDescent="0.2">
      <c r="A291" s="77"/>
      <c r="B291" s="70"/>
      <c r="C291" s="100"/>
      <c r="D291" s="78"/>
      <c r="E291" s="75"/>
      <c r="F291" s="92"/>
      <c r="G291" s="76"/>
      <c r="H291" s="99"/>
      <c r="I291" s="76"/>
      <c r="J291" s="99"/>
      <c r="K291" s="13"/>
      <c r="L291" s="13"/>
      <c r="M291" s="13"/>
      <c r="N291" s="31"/>
      <c r="O291" s="11">
        <f t="shared" si="275"/>
        <v>0</v>
      </c>
      <c r="P291" s="66"/>
      <c r="Q291" s="66"/>
      <c r="R291" s="66"/>
      <c r="S291" s="99"/>
      <c r="T291" s="99"/>
    </row>
    <row r="292" spans="1:20" ht="12.75" customHeight="1" x14ac:dyDescent="0.2">
      <c r="A292" s="154"/>
      <c r="B292" s="157"/>
      <c r="C292" s="160" t="s">
        <v>22</v>
      </c>
      <c r="D292" s="157"/>
      <c r="E292" s="163"/>
      <c r="F292" s="166">
        <f t="shared" ref="F292" si="341">H292+J292+R292</f>
        <v>3.002891</v>
      </c>
      <c r="G292" s="148">
        <v>0.4</v>
      </c>
      <c r="H292" s="140">
        <f t="shared" ref="H292" si="342">G292*$P$8/1000</f>
        <v>0.68244799999999994</v>
      </c>
      <c r="I292" s="151">
        <v>0.9</v>
      </c>
      <c r="J292" s="140">
        <f t="shared" ref="J292" si="343">I292*$P$9/1000</f>
        <v>2.320443</v>
      </c>
      <c r="K292" s="38"/>
      <c r="L292" s="38"/>
      <c r="M292" s="38"/>
      <c r="N292" s="39"/>
      <c r="O292" s="40">
        <f t="shared" si="275"/>
        <v>0</v>
      </c>
      <c r="P292" s="140">
        <f t="shared" ref="P292" si="344">E292*F292</f>
        <v>0</v>
      </c>
      <c r="Q292" s="140">
        <f t="shared" ref="Q292" si="345">SUM(O292:O295)</f>
        <v>0</v>
      </c>
      <c r="R292" s="140">
        <f t="shared" ref="R292" si="346">Q292*1.02*1.05*$R$14</f>
        <v>0</v>
      </c>
      <c r="S292" s="143"/>
      <c r="T292" s="169">
        <v>129.88553143819445</v>
      </c>
    </row>
    <row r="293" spans="1:20" ht="12.75" customHeight="1" x14ac:dyDescent="0.2">
      <c r="A293" s="155"/>
      <c r="B293" s="158"/>
      <c r="C293" s="161"/>
      <c r="D293" s="158"/>
      <c r="E293" s="164"/>
      <c r="F293" s="167"/>
      <c r="G293" s="149"/>
      <c r="H293" s="141"/>
      <c r="I293" s="152"/>
      <c r="J293" s="141"/>
      <c r="K293" s="38"/>
      <c r="L293" s="38"/>
      <c r="M293" s="38"/>
      <c r="N293" s="39"/>
      <c r="O293" s="40">
        <f t="shared" si="275"/>
        <v>0</v>
      </c>
      <c r="P293" s="141"/>
      <c r="Q293" s="141"/>
      <c r="R293" s="141"/>
      <c r="S293" s="143"/>
      <c r="T293" s="169"/>
    </row>
    <row r="294" spans="1:20" ht="12.75" customHeight="1" x14ac:dyDescent="0.2">
      <c r="A294" s="155"/>
      <c r="B294" s="158"/>
      <c r="C294" s="161"/>
      <c r="D294" s="158"/>
      <c r="E294" s="164"/>
      <c r="F294" s="167"/>
      <c r="G294" s="149"/>
      <c r="H294" s="141"/>
      <c r="I294" s="152"/>
      <c r="J294" s="141"/>
      <c r="K294" s="38"/>
      <c r="L294" s="38"/>
      <c r="M294" s="38"/>
      <c r="N294" s="39"/>
      <c r="O294" s="40">
        <f t="shared" si="275"/>
        <v>0</v>
      </c>
      <c r="P294" s="141"/>
      <c r="Q294" s="141"/>
      <c r="R294" s="141"/>
      <c r="S294" s="143"/>
      <c r="T294" s="169"/>
    </row>
    <row r="295" spans="1:20" ht="12.75" customHeight="1" x14ac:dyDescent="0.2">
      <c r="A295" s="156"/>
      <c r="B295" s="159"/>
      <c r="C295" s="162"/>
      <c r="D295" s="159"/>
      <c r="E295" s="165"/>
      <c r="F295" s="168"/>
      <c r="G295" s="150"/>
      <c r="H295" s="142"/>
      <c r="I295" s="153"/>
      <c r="J295" s="142"/>
      <c r="K295" s="38"/>
      <c r="L295" s="38"/>
      <c r="M295" s="38"/>
      <c r="N295" s="39"/>
      <c r="O295" s="40">
        <f t="shared" si="275"/>
        <v>0</v>
      </c>
      <c r="P295" s="142"/>
      <c r="Q295" s="142"/>
      <c r="R295" s="142"/>
      <c r="S295" s="143"/>
      <c r="T295" s="169"/>
    </row>
    <row r="296" spans="1:20" ht="12.75" customHeight="1" x14ac:dyDescent="0.2">
      <c r="A296" s="154"/>
      <c r="B296" s="157"/>
      <c r="C296" s="160" t="s">
        <v>157</v>
      </c>
      <c r="D296" s="157"/>
      <c r="E296" s="163"/>
      <c r="F296" s="166">
        <f t="shared" ref="F296" si="347">H296+J296+R296</f>
        <v>7.2872810000000001</v>
      </c>
      <c r="G296" s="148">
        <v>1.4</v>
      </c>
      <c r="H296" s="140">
        <f t="shared" ref="H296" si="348">G296*$P$8/1000</f>
        <v>2.3885679999999998</v>
      </c>
      <c r="I296" s="151">
        <v>1.9</v>
      </c>
      <c r="J296" s="140">
        <f t="shared" ref="J296" si="349">I296*$P$9/1000</f>
        <v>4.8987129999999999</v>
      </c>
      <c r="K296" s="38"/>
      <c r="L296" s="38"/>
      <c r="M296" s="38"/>
      <c r="N296" s="39"/>
      <c r="O296" s="40">
        <f t="shared" si="275"/>
        <v>0</v>
      </c>
      <c r="P296" s="140">
        <f t="shared" ref="P296" si="350">E296*F296</f>
        <v>0</v>
      </c>
      <c r="Q296" s="140">
        <f t="shared" ref="Q296" si="351">SUM(O296:O299)</f>
        <v>0</v>
      </c>
      <c r="R296" s="140">
        <f t="shared" ref="R296" si="352">Q296*1.02*1.05*$R$14</f>
        <v>0</v>
      </c>
      <c r="S296" s="143"/>
      <c r="T296" s="144">
        <v>4.5824547249507328E-3</v>
      </c>
    </row>
    <row r="297" spans="1:20" ht="12.75" customHeight="1" x14ac:dyDescent="0.2">
      <c r="A297" s="155"/>
      <c r="B297" s="158"/>
      <c r="C297" s="161"/>
      <c r="D297" s="158"/>
      <c r="E297" s="164"/>
      <c r="F297" s="167"/>
      <c r="G297" s="149"/>
      <c r="H297" s="141"/>
      <c r="I297" s="152"/>
      <c r="J297" s="141"/>
      <c r="K297" s="38"/>
      <c r="L297" s="38"/>
      <c r="M297" s="38"/>
      <c r="N297" s="39"/>
      <c r="O297" s="40">
        <f t="shared" si="275"/>
        <v>0</v>
      </c>
      <c r="P297" s="141"/>
      <c r="Q297" s="141"/>
      <c r="R297" s="141"/>
      <c r="S297" s="143"/>
      <c r="T297" s="144"/>
    </row>
    <row r="298" spans="1:20" ht="12.75" customHeight="1" x14ac:dyDescent="0.2">
      <c r="A298" s="155"/>
      <c r="B298" s="158"/>
      <c r="C298" s="161"/>
      <c r="D298" s="158"/>
      <c r="E298" s="164"/>
      <c r="F298" s="167"/>
      <c r="G298" s="149"/>
      <c r="H298" s="141"/>
      <c r="I298" s="152"/>
      <c r="J298" s="141"/>
      <c r="K298" s="38"/>
      <c r="L298" s="38"/>
      <c r="M298" s="38"/>
      <c r="N298" s="39"/>
      <c r="O298" s="40">
        <f t="shared" si="275"/>
        <v>0</v>
      </c>
      <c r="P298" s="141"/>
      <c r="Q298" s="141"/>
      <c r="R298" s="141"/>
      <c r="S298" s="143"/>
      <c r="T298" s="144"/>
    </row>
    <row r="299" spans="1:20" ht="12.75" customHeight="1" x14ac:dyDescent="0.2">
      <c r="A299" s="156"/>
      <c r="B299" s="159"/>
      <c r="C299" s="162"/>
      <c r="D299" s="159"/>
      <c r="E299" s="165"/>
      <c r="F299" s="168"/>
      <c r="G299" s="150"/>
      <c r="H299" s="142"/>
      <c r="I299" s="153"/>
      <c r="J299" s="142"/>
      <c r="K299" s="38"/>
      <c r="L299" s="38"/>
      <c r="M299" s="38"/>
      <c r="N299" s="39"/>
      <c r="O299" s="40">
        <f t="shared" si="275"/>
        <v>0</v>
      </c>
      <c r="P299" s="142"/>
      <c r="Q299" s="142"/>
      <c r="R299" s="142"/>
      <c r="S299" s="143"/>
      <c r="T299" s="144"/>
    </row>
    <row r="300" spans="1:20" ht="20.100000000000001" customHeight="1" x14ac:dyDescent="0.2">
      <c r="A300" s="50"/>
      <c r="B300" s="51"/>
      <c r="C300" s="145" t="s">
        <v>22</v>
      </c>
      <c r="D300" s="146"/>
      <c r="E300" s="147"/>
      <c r="F300" s="52"/>
      <c r="G300" s="53"/>
      <c r="H300" s="54"/>
      <c r="I300" s="53"/>
      <c r="J300" s="54"/>
      <c r="K300" s="55"/>
      <c r="L300" s="55"/>
      <c r="M300" s="55"/>
      <c r="N300" s="50"/>
      <c r="O300" s="56"/>
      <c r="P300" s="54"/>
      <c r="Q300" s="54"/>
      <c r="R300" s="54"/>
      <c r="S300" s="54"/>
      <c r="T300" s="57">
        <v>28344.094864917814</v>
      </c>
    </row>
    <row r="301" spans="1:20" ht="20.100000000000001" customHeight="1" x14ac:dyDescent="0.2">
      <c r="A301" s="58"/>
      <c r="B301" s="59"/>
      <c r="C301" s="170" t="s">
        <v>41</v>
      </c>
      <c r="D301" s="171"/>
      <c r="E301" s="172"/>
      <c r="F301" s="60"/>
      <c r="G301" s="61"/>
      <c r="H301" s="62"/>
      <c r="I301" s="61"/>
      <c r="J301" s="62"/>
      <c r="K301" s="63"/>
      <c r="L301" s="63"/>
      <c r="M301" s="63"/>
      <c r="N301" s="58"/>
      <c r="O301" s="40"/>
      <c r="P301" s="62"/>
      <c r="Q301" s="62"/>
      <c r="R301" s="62"/>
      <c r="S301" s="62"/>
      <c r="T301" s="64">
        <v>5668.8189729835631</v>
      </c>
    </row>
    <row r="302" spans="1:20" ht="20.100000000000001" customHeight="1" x14ac:dyDescent="0.2">
      <c r="A302" s="50"/>
      <c r="B302" s="51"/>
      <c r="C302" s="145" t="s">
        <v>22</v>
      </c>
      <c r="D302" s="146"/>
      <c r="E302" s="147"/>
      <c r="F302" s="52"/>
      <c r="G302" s="53"/>
      <c r="H302" s="54"/>
      <c r="I302" s="53"/>
      <c r="J302" s="54"/>
      <c r="K302" s="55"/>
      <c r="L302" s="55"/>
      <c r="M302" s="55"/>
      <c r="N302" s="50"/>
      <c r="O302" s="56"/>
      <c r="P302" s="54"/>
      <c r="Q302" s="54"/>
      <c r="R302" s="54"/>
      <c r="S302" s="54"/>
      <c r="T302" s="57">
        <v>34012.913837901375</v>
      </c>
    </row>
    <row r="303" spans="1:20" ht="20.100000000000001" customHeight="1" x14ac:dyDescent="0.2">
      <c r="A303" s="50"/>
      <c r="B303" s="51"/>
      <c r="C303" s="145" t="s">
        <v>22</v>
      </c>
      <c r="D303" s="146"/>
      <c r="E303" s="147"/>
      <c r="F303" s="52"/>
      <c r="G303" s="53"/>
      <c r="H303" s="54"/>
      <c r="I303" s="53"/>
      <c r="J303" s="54"/>
      <c r="K303" s="55"/>
      <c r="L303" s="55"/>
      <c r="M303" s="55"/>
      <c r="N303" s="50"/>
      <c r="O303" s="56"/>
      <c r="P303" s="54"/>
      <c r="Q303" s="54"/>
      <c r="R303" s="54"/>
      <c r="S303" s="54"/>
      <c r="T303" s="65">
        <v>1</v>
      </c>
    </row>
    <row r="304" spans="1:20" x14ac:dyDescent="0.2">
      <c r="A304" s="41"/>
      <c r="B304" s="42"/>
      <c r="C304" s="43"/>
      <c r="D304" s="43"/>
      <c r="E304" s="43"/>
      <c r="F304" s="44"/>
      <c r="G304" s="45"/>
      <c r="H304" s="46"/>
      <c r="I304" s="45"/>
      <c r="J304" s="46"/>
      <c r="K304" s="47"/>
      <c r="L304" s="47"/>
      <c r="M304" s="47"/>
      <c r="N304" s="41"/>
      <c r="O304" s="48"/>
      <c r="P304" s="46"/>
      <c r="Q304" s="46"/>
      <c r="R304" s="46"/>
      <c r="S304" s="46"/>
      <c r="T304" s="49"/>
    </row>
    <row r="305" spans="1:20" x14ac:dyDescent="0.2">
      <c r="A305" s="41"/>
      <c r="B305" s="42"/>
      <c r="C305" s="43"/>
      <c r="D305" s="43"/>
      <c r="E305" s="43"/>
      <c r="F305" s="44"/>
      <c r="G305" s="45"/>
      <c r="H305" s="46"/>
      <c r="I305" s="45"/>
      <c r="J305" s="46"/>
      <c r="K305" s="47"/>
      <c r="L305" s="47"/>
      <c r="M305" s="47"/>
      <c r="N305" s="41"/>
      <c r="O305" s="48"/>
      <c r="P305" s="46"/>
      <c r="Q305" s="46"/>
      <c r="R305" s="46"/>
      <c r="S305" s="46"/>
      <c r="T305" s="49"/>
    </row>
    <row r="306" spans="1:20" ht="12.75" customHeight="1" x14ac:dyDescent="0.2">
      <c r="A306" s="139" t="s">
        <v>42</v>
      </c>
      <c r="B306" s="139"/>
      <c r="C306" s="139"/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  <c r="T306" s="139"/>
    </row>
    <row r="307" spans="1:20" ht="12.75" customHeight="1" x14ac:dyDescent="0.2"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</row>
    <row r="308" spans="1:20" ht="12.75" customHeight="1" x14ac:dyDescent="0.2">
      <c r="A308" s="139" t="s">
        <v>43</v>
      </c>
      <c r="B308" s="139"/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  <c r="T308" s="139"/>
    </row>
  </sheetData>
  <mergeCells count="1080"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65:A68"/>
    <mergeCell ref="B65:B68"/>
    <mergeCell ref="C65:C68"/>
    <mergeCell ref="D65:D68"/>
    <mergeCell ref="E65:E68"/>
    <mergeCell ref="F65:F68"/>
    <mergeCell ref="G65:G68"/>
    <mergeCell ref="H65:H68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73:A76"/>
    <mergeCell ref="B73:B76"/>
    <mergeCell ref="C73:C76"/>
    <mergeCell ref="D73:D76"/>
    <mergeCell ref="E73:E76"/>
    <mergeCell ref="F73:F76"/>
    <mergeCell ref="J69:J72"/>
    <mergeCell ref="P69:P72"/>
    <mergeCell ref="Q69:Q72"/>
    <mergeCell ref="R69:R72"/>
    <mergeCell ref="S69:S72"/>
    <mergeCell ref="T69:T72"/>
    <mergeCell ref="T65:T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77:S80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H77:H80"/>
    <mergeCell ref="I77:I80"/>
    <mergeCell ref="J77:J80"/>
    <mergeCell ref="P77:P80"/>
    <mergeCell ref="Q77:Q80"/>
    <mergeCell ref="R77:R80"/>
    <mergeCell ref="R73:R76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G73:G76"/>
    <mergeCell ref="H73:H76"/>
    <mergeCell ref="I73:I76"/>
    <mergeCell ref="J73:J76"/>
    <mergeCell ref="P73:P76"/>
    <mergeCell ref="Q73:Q76"/>
    <mergeCell ref="A89:A93"/>
    <mergeCell ref="B89:B93"/>
    <mergeCell ref="C89:C93"/>
    <mergeCell ref="D89:D93"/>
    <mergeCell ref="E89:E93"/>
    <mergeCell ref="F89:F93"/>
    <mergeCell ref="J85:J88"/>
    <mergeCell ref="P85:P88"/>
    <mergeCell ref="Q85:Q88"/>
    <mergeCell ref="R85:R88"/>
    <mergeCell ref="S85:S88"/>
    <mergeCell ref="T85:T88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I81:I84"/>
    <mergeCell ref="J81:J84"/>
    <mergeCell ref="P81:P84"/>
    <mergeCell ref="Q81:Q84"/>
    <mergeCell ref="R81:R84"/>
    <mergeCell ref="S81:S84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94:H97"/>
    <mergeCell ref="I94:I97"/>
    <mergeCell ref="J94:J97"/>
    <mergeCell ref="P94:P97"/>
    <mergeCell ref="Q94:Q97"/>
    <mergeCell ref="R94:R97"/>
    <mergeCell ref="R89:R93"/>
    <mergeCell ref="S89:S93"/>
    <mergeCell ref="T89:T93"/>
    <mergeCell ref="A94:A97"/>
    <mergeCell ref="B94:B97"/>
    <mergeCell ref="C94:C97"/>
    <mergeCell ref="D94:D97"/>
    <mergeCell ref="E94:E97"/>
    <mergeCell ref="F94:F97"/>
    <mergeCell ref="G94:G97"/>
    <mergeCell ref="G89:G93"/>
    <mergeCell ref="H89:H93"/>
    <mergeCell ref="I89:I93"/>
    <mergeCell ref="J89:J93"/>
    <mergeCell ref="P89:P93"/>
    <mergeCell ref="Q89:Q93"/>
    <mergeCell ref="A106:A109"/>
    <mergeCell ref="B106:B109"/>
    <mergeCell ref="C106:C109"/>
    <mergeCell ref="D106:D109"/>
    <mergeCell ref="E106:E109"/>
    <mergeCell ref="F106:F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S110:S113"/>
    <mergeCell ref="T110:T113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0:H113"/>
    <mergeCell ref="I110:I113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Q142:Q145"/>
    <mergeCell ref="R142:R145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E162:E165"/>
    <mergeCell ref="F162:F165"/>
    <mergeCell ref="G162:G165"/>
    <mergeCell ref="H162:H165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A170:A173"/>
    <mergeCell ref="B170:B173"/>
    <mergeCell ref="C170:C173"/>
    <mergeCell ref="D170:D173"/>
    <mergeCell ref="E170:E173"/>
    <mergeCell ref="F170:F173"/>
    <mergeCell ref="J166:J169"/>
    <mergeCell ref="P166:P16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A162:A165"/>
    <mergeCell ref="B162:B165"/>
    <mergeCell ref="C162:C165"/>
    <mergeCell ref="D162:D165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H174:H177"/>
    <mergeCell ref="I174:I177"/>
    <mergeCell ref="J174:J177"/>
    <mergeCell ref="P174:P177"/>
    <mergeCell ref="Q174:Q177"/>
    <mergeCell ref="R174:R177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86:A189"/>
    <mergeCell ref="B186:B189"/>
    <mergeCell ref="C186:C189"/>
    <mergeCell ref="D186:D189"/>
    <mergeCell ref="E186:E189"/>
    <mergeCell ref="F186:F189"/>
    <mergeCell ref="J182:J185"/>
    <mergeCell ref="P182:P185"/>
    <mergeCell ref="Q182:Q185"/>
    <mergeCell ref="R182:R185"/>
    <mergeCell ref="S182:S185"/>
    <mergeCell ref="T182:T185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S190:S193"/>
    <mergeCell ref="T190:T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90:H193"/>
    <mergeCell ref="I190:I193"/>
    <mergeCell ref="J190:J193"/>
    <mergeCell ref="P190:P193"/>
    <mergeCell ref="Q190:Q193"/>
    <mergeCell ref="R190:R193"/>
    <mergeCell ref="R186:R189"/>
    <mergeCell ref="S186:S189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G186:G189"/>
    <mergeCell ref="H186:H189"/>
    <mergeCell ref="I186:I189"/>
    <mergeCell ref="J186:J189"/>
    <mergeCell ref="P186:P189"/>
    <mergeCell ref="Q186:Q189"/>
    <mergeCell ref="A202:A205"/>
    <mergeCell ref="B202:B205"/>
    <mergeCell ref="C202:C205"/>
    <mergeCell ref="D202:D205"/>
    <mergeCell ref="E202:E205"/>
    <mergeCell ref="F202:F205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S206:S209"/>
    <mergeCell ref="T206:T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18:A221"/>
    <mergeCell ref="B218:B221"/>
    <mergeCell ref="C218:C221"/>
    <mergeCell ref="D218:D221"/>
    <mergeCell ref="E218:E221"/>
    <mergeCell ref="F218:F221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18:R221"/>
    <mergeCell ref="S218:S221"/>
    <mergeCell ref="T218:T221"/>
    <mergeCell ref="A230:A233"/>
    <mergeCell ref="B230:B233"/>
    <mergeCell ref="C230:C233"/>
    <mergeCell ref="D230:D233"/>
    <mergeCell ref="E230:E233"/>
    <mergeCell ref="F230:F233"/>
    <mergeCell ref="G230:G233"/>
    <mergeCell ref="G218:G221"/>
    <mergeCell ref="H218:H221"/>
    <mergeCell ref="I218:I221"/>
    <mergeCell ref="J218:J221"/>
    <mergeCell ref="P218:P221"/>
    <mergeCell ref="Q218:Q221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D262:D265"/>
    <mergeCell ref="E262:E265"/>
    <mergeCell ref="F262:F265"/>
    <mergeCell ref="G262:G265"/>
    <mergeCell ref="H262:H265"/>
    <mergeCell ref="I262:I265"/>
    <mergeCell ref="I250:I253"/>
    <mergeCell ref="J250:J253"/>
    <mergeCell ref="P250:P253"/>
    <mergeCell ref="Q250:Q253"/>
    <mergeCell ref="R250:R253"/>
    <mergeCell ref="S250:S253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A246:A249"/>
    <mergeCell ref="B246:B249"/>
    <mergeCell ref="C246:C249"/>
    <mergeCell ref="D246:D249"/>
    <mergeCell ref="A280:A283"/>
    <mergeCell ref="B280:B283"/>
    <mergeCell ref="C280:C283"/>
    <mergeCell ref="D280:D283"/>
    <mergeCell ref="E280:E283"/>
    <mergeCell ref="F280:F283"/>
    <mergeCell ref="G280:G283"/>
    <mergeCell ref="G266:G271"/>
    <mergeCell ref="H266:H271"/>
    <mergeCell ref="I266:I271"/>
    <mergeCell ref="J266:J271"/>
    <mergeCell ref="P266:P271"/>
    <mergeCell ref="Q266:Q271"/>
    <mergeCell ref="A266:A271"/>
    <mergeCell ref="B266:B271"/>
    <mergeCell ref="C266:C271"/>
    <mergeCell ref="D266:D271"/>
    <mergeCell ref="E266:E271"/>
    <mergeCell ref="F266:F271"/>
    <mergeCell ref="A306:T306"/>
    <mergeCell ref="A308:T308"/>
    <mergeCell ref="A57:A60"/>
    <mergeCell ref="B57:B60"/>
    <mergeCell ref="C57:C60"/>
    <mergeCell ref="D57:D60"/>
    <mergeCell ref="E57:E60"/>
    <mergeCell ref="J288:J291"/>
    <mergeCell ref="P288:P291"/>
    <mergeCell ref="Q288:Q291"/>
    <mergeCell ref="R288:R291"/>
    <mergeCell ref="S288:S291"/>
    <mergeCell ref="T288:T291"/>
    <mergeCell ref="T284:T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I284:I287"/>
    <mergeCell ref="J284:J287"/>
    <mergeCell ref="P284:P287"/>
    <mergeCell ref="Q284:Q287"/>
    <mergeCell ref="R284:R287"/>
    <mergeCell ref="S284:S287"/>
    <mergeCell ref="S280:S283"/>
    <mergeCell ref="T280:T283"/>
    <mergeCell ref="A284:A287"/>
    <mergeCell ref="Q57:Q60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F57:F60"/>
    <mergeCell ref="G57:G60"/>
    <mergeCell ref="H57:H60"/>
    <mergeCell ref="I57:I60"/>
    <mergeCell ref="J57:J60"/>
    <mergeCell ref="P57:P60"/>
    <mergeCell ref="C300:E300"/>
    <mergeCell ref="B284:B287"/>
    <mergeCell ref="C284:C287"/>
    <mergeCell ref="D284:D287"/>
    <mergeCell ref="E284:E287"/>
    <mergeCell ref="F284:F287"/>
    <mergeCell ref="G284:G287"/>
    <mergeCell ref="H284:H287"/>
    <mergeCell ref="H280:H283"/>
    <mergeCell ref="I280:I283"/>
    <mergeCell ref="J280:J283"/>
    <mergeCell ref="P280:P283"/>
    <mergeCell ref="Q280:Q283"/>
    <mergeCell ref="R280:R283"/>
    <mergeCell ref="R266:R271"/>
    <mergeCell ref="S266:S271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H114:H117"/>
    <mergeCell ref="I114:I117"/>
    <mergeCell ref="J114:J117"/>
    <mergeCell ref="P114:P117"/>
    <mergeCell ref="Q114:Q117"/>
    <mergeCell ref="R114:R117"/>
    <mergeCell ref="R61:R64"/>
    <mergeCell ref="S61:S64"/>
    <mergeCell ref="T61:T64"/>
    <mergeCell ref="A114:A117"/>
    <mergeCell ref="B114:B117"/>
    <mergeCell ref="C114:C117"/>
    <mergeCell ref="D114:D117"/>
    <mergeCell ref="E114:E117"/>
    <mergeCell ref="F114:F117"/>
    <mergeCell ref="G114:G117"/>
    <mergeCell ref="G61:G64"/>
    <mergeCell ref="H61:H64"/>
    <mergeCell ref="I61:I64"/>
    <mergeCell ref="J61:J64"/>
    <mergeCell ref="P61:P64"/>
    <mergeCell ref="Q61:Q64"/>
    <mergeCell ref="A158:A161"/>
    <mergeCell ref="B158:B161"/>
    <mergeCell ref="C158:C161"/>
    <mergeCell ref="D158:D161"/>
    <mergeCell ref="E158:E161"/>
    <mergeCell ref="F158:F161"/>
    <mergeCell ref="J154:J157"/>
    <mergeCell ref="P154:P157"/>
    <mergeCell ref="Q154:Q157"/>
    <mergeCell ref="R154:R157"/>
    <mergeCell ref="S154:S157"/>
    <mergeCell ref="T154:T157"/>
    <mergeCell ref="T118:T121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I118:I121"/>
    <mergeCell ref="J118:J121"/>
    <mergeCell ref="P118:P121"/>
    <mergeCell ref="Q118:Q121"/>
    <mergeCell ref="R118:R121"/>
    <mergeCell ref="S118:S121"/>
    <mergeCell ref="S150:S153"/>
    <mergeCell ref="T150:T153"/>
    <mergeCell ref="J142:J145"/>
    <mergeCell ref="P142:P145"/>
    <mergeCell ref="S222:S225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H222:H225"/>
    <mergeCell ref="I222:I225"/>
    <mergeCell ref="J222:J225"/>
    <mergeCell ref="P222:P225"/>
    <mergeCell ref="Q222:Q225"/>
    <mergeCell ref="R222:R225"/>
    <mergeCell ref="R158:R161"/>
    <mergeCell ref="S158:S161"/>
    <mergeCell ref="T158:T161"/>
    <mergeCell ref="A222:A225"/>
    <mergeCell ref="B222:B225"/>
    <mergeCell ref="C222:C225"/>
    <mergeCell ref="D222:D225"/>
    <mergeCell ref="E222:E225"/>
    <mergeCell ref="F222:F225"/>
    <mergeCell ref="G222:G225"/>
    <mergeCell ref="G158:G161"/>
    <mergeCell ref="H158:H161"/>
    <mergeCell ref="I158:I161"/>
    <mergeCell ref="J158:J161"/>
    <mergeCell ref="P158:P161"/>
    <mergeCell ref="Q158:Q161"/>
    <mergeCell ref="J254:J257"/>
    <mergeCell ref="P254:P257"/>
    <mergeCell ref="Q254:Q257"/>
    <mergeCell ref="R254:R257"/>
    <mergeCell ref="S254:S257"/>
    <mergeCell ref="T254:T257"/>
    <mergeCell ref="T226:T229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26:I229"/>
    <mergeCell ref="J226:J229"/>
    <mergeCell ref="P226:P229"/>
    <mergeCell ref="Q226:Q229"/>
    <mergeCell ref="R226:R229"/>
    <mergeCell ref="S226:S229"/>
    <mergeCell ref="T250:T253"/>
    <mergeCell ref="R242:R245"/>
    <mergeCell ref="S242:S245"/>
    <mergeCell ref="T242:T245"/>
    <mergeCell ref="E246:E249"/>
    <mergeCell ref="F246:F249"/>
    <mergeCell ref="G246:G249"/>
    <mergeCell ref="G242:G245"/>
    <mergeCell ref="H242:H245"/>
    <mergeCell ref="I242:I245"/>
    <mergeCell ref="R258:R261"/>
    <mergeCell ref="S258:S261"/>
    <mergeCell ref="T258:T261"/>
    <mergeCell ref="A272:A275"/>
    <mergeCell ref="B272:B275"/>
    <mergeCell ref="C272:C275"/>
    <mergeCell ref="D272:D275"/>
    <mergeCell ref="E272:E275"/>
    <mergeCell ref="F272:F275"/>
    <mergeCell ref="G272:G275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T266:T271"/>
    <mergeCell ref="J262:J265"/>
    <mergeCell ref="P262:P265"/>
    <mergeCell ref="Q262:Q265"/>
    <mergeCell ref="R262:R265"/>
    <mergeCell ref="S262:S265"/>
    <mergeCell ref="T262:T265"/>
    <mergeCell ref="A262:A265"/>
    <mergeCell ref="B262:B265"/>
    <mergeCell ref="C262:C265"/>
    <mergeCell ref="T276:T279"/>
    <mergeCell ref="A292:A295"/>
    <mergeCell ref="B292:B295"/>
    <mergeCell ref="C292:C295"/>
    <mergeCell ref="D292:D295"/>
    <mergeCell ref="E292:E295"/>
    <mergeCell ref="F292:F295"/>
    <mergeCell ref="G292:G295"/>
    <mergeCell ref="H292:H295"/>
    <mergeCell ref="I292:I295"/>
    <mergeCell ref="I276:I279"/>
    <mergeCell ref="J276:J279"/>
    <mergeCell ref="P276:P279"/>
    <mergeCell ref="Q276:Q279"/>
    <mergeCell ref="R276:R279"/>
    <mergeCell ref="S276:S279"/>
    <mergeCell ref="S272:S275"/>
    <mergeCell ref="T272:T275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H272:H275"/>
    <mergeCell ref="I272:I275"/>
    <mergeCell ref="J272:J275"/>
    <mergeCell ref="P272:P275"/>
    <mergeCell ref="Q272:Q275"/>
    <mergeCell ref="R272:R275"/>
    <mergeCell ref="R296:R299"/>
    <mergeCell ref="S296:S299"/>
    <mergeCell ref="T296:T299"/>
    <mergeCell ref="C303:E303"/>
    <mergeCell ref="G296:G299"/>
    <mergeCell ref="H296:H299"/>
    <mergeCell ref="I296:I299"/>
    <mergeCell ref="J296:J299"/>
    <mergeCell ref="P296:P299"/>
    <mergeCell ref="Q296:Q299"/>
    <mergeCell ref="A296:A299"/>
    <mergeCell ref="B296:B299"/>
    <mergeCell ref="C296:C299"/>
    <mergeCell ref="D296:D299"/>
    <mergeCell ref="E296:E299"/>
    <mergeCell ref="F296:F299"/>
    <mergeCell ref="J292:J295"/>
    <mergeCell ref="P292:P295"/>
    <mergeCell ref="Q292:Q295"/>
    <mergeCell ref="R292:R295"/>
    <mergeCell ref="S292:S295"/>
    <mergeCell ref="T292:T295"/>
    <mergeCell ref="C301:E301"/>
    <mergeCell ref="C302:E302"/>
  </mergeCells>
  <pageMargins left="0.7" right="0.7" top="0.75" bottom="0.75" header="0.3" footer="0.3"/>
  <pageSetup paperSize="9" orientation="portrait" r:id="rId1"/>
  <headerFooter>
    <oddFooter>&amp;C&amp;P</oddFooter>
  </headerFooter>
  <rowBreaks count="4" manualBreakCount="4">
    <brk id="68" max="19" man="1"/>
    <brk id="133" max="19" man="1"/>
    <brk id="197" max="19" man="1"/>
    <brk id="279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Cav-Nax (Tokos)</vt:lpstr>
      <vt:lpstr>'Cav-Nax (Tokos)'!Print_Area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2020-02-13T16:17:35Z</cp:lastPrinted>
  <dcterms:created xsi:type="dcterms:W3CDTF">2008-11-12T05:43:34Z</dcterms:created>
  <dcterms:modified xsi:type="dcterms:W3CDTF">2020-02-26T08:25:57Z</dcterms:modified>
</cp:coreProperties>
</file>